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activeTab="4"/>
  </bookViews>
  <sheets>
    <sheet name="6-1" sheetId="1" r:id="rId1"/>
    <sheet name="6-1续" sheetId="2" r:id="rId2"/>
    <sheet name="6-2" sheetId="7" r:id="rId3"/>
    <sheet name="6-3" sheetId="6" r:id="rId4"/>
    <sheet name="6-4" sheetId="16" r:id="rId5"/>
    <sheet name="6-5" sheetId="11" r:id="rId6"/>
    <sheet name="6-6" sheetId="10" r:id="rId7"/>
    <sheet name="6-7" sheetId="9" r:id="rId8"/>
    <sheet name="6-8" sheetId="8" r:id="rId9"/>
    <sheet name="6-8续1" sheetId="4" r:id="rId10"/>
    <sheet name="6-8续2" sheetId="15" r:id="rId11"/>
  </sheets>
  <calcPr calcId="144525"/>
</workbook>
</file>

<file path=xl/sharedStrings.xml><?xml version="1.0" encoding="utf-8"?>
<sst xmlns="http://schemas.openxmlformats.org/spreadsheetml/2006/main" count="531" uniqueCount="218">
  <si>
    <t>6-1  固定资产投资增长速度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</si>
  <si>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 </t>
    </r>
    <r>
      <rPr>
        <sz val="10"/>
        <rFont val="宋体"/>
        <charset val="134"/>
      </rPr>
      <t>目</t>
    </r>
  </si>
  <si>
    <t>计量
单位</t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</si>
  <si>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</si>
  <si>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</si>
  <si>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t>项目投资</t>
  </si>
  <si>
    <t>房地产开
发投资</t>
  </si>
  <si>
    <t>一、建设项目个数</t>
  </si>
  <si>
    <t>%</t>
  </si>
  <si>
    <t xml:space="preserve">   #本年新开工</t>
  </si>
  <si>
    <t xml:space="preserve">    本年建成投产项目个数</t>
  </si>
  <si>
    <t>二、投资总额</t>
  </si>
  <si>
    <t xml:space="preserve">  按构成分</t>
  </si>
  <si>
    <t xml:space="preserve">    建安工程</t>
  </si>
  <si>
    <t xml:space="preserve">    设备、工具、器具购置</t>
  </si>
  <si>
    <t xml:space="preserve">    其他费用</t>
  </si>
  <si>
    <t xml:space="preserve">  按建设性质分</t>
  </si>
  <si>
    <t xml:space="preserve">    新建       </t>
  </si>
  <si>
    <t xml:space="preserve">    扩建</t>
  </si>
  <si>
    <t xml:space="preserve">    改建</t>
  </si>
  <si>
    <t xml:space="preserve">    其他</t>
  </si>
  <si>
    <t xml:space="preserve">  按登记注册类型分</t>
  </si>
  <si>
    <t xml:space="preserve">    国有企业</t>
  </si>
  <si>
    <t xml:space="preserve">    集体企业</t>
  </si>
  <si>
    <t xml:space="preserve">    股份合作企业</t>
  </si>
  <si>
    <t xml:space="preserve">    联营企业        </t>
  </si>
  <si>
    <t xml:space="preserve">    有限责任公司</t>
  </si>
  <si>
    <t xml:space="preserve">    股份有限公司</t>
  </si>
  <si>
    <t xml:space="preserve">    外商投资企业</t>
  </si>
  <si>
    <t xml:space="preserve">    港澳台商投资</t>
  </si>
  <si>
    <t xml:space="preserve">    私营及其他经济企业</t>
  </si>
  <si>
    <t xml:space="preserve">  按三次产业分</t>
  </si>
  <si>
    <t xml:space="preserve">    第一产业</t>
  </si>
  <si>
    <t xml:space="preserve">    第二产业</t>
  </si>
  <si>
    <t xml:space="preserve">    第三产业</t>
  </si>
  <si>
    <t>注：2011年起固定资产投资项目统计起点由50万元提高到500万元，且不含农村农户投资；2010年以前为全社会固定资产投资；建设项目个数不含房地产开发。</t>
  </si>
  <si>
    <t>6-1 续表</t>
  </si>
  <si>
    <t>三、本年资金来源</t>
  </si>
  <si>
    <t xml:space="preserve">    上年末结余</t>
  </si>
  <si>
    <t xml:space="preserve">    国家预算资金</t>
  </si>
  <si>
    <t xml:space="preserve">    国内贷款</t>
  </si>
  <si>
    <t xml:space="preserve">    债券</t>
  </si>
  <si>
    <t xml:space="preserve">    利用外资</t>
  </si>
  <si>
    <t xml:space="preserve">    自筹资金</t>
  </si>
  <si>
    <t xml:space="preserve">      企事业单位自有</t>
  </si>
  <si>
    <t xml:space="preserve">    其他资金来源       </t>
  </si>
  <si>
    <t>四、本年新增固定资产</t>
  </si>
  <si>
    <t>五、房屋建筑</t>
  </si>
  <si>
    <t xml:space="preserve">    本年施工房屋面积</t>
  </si>
  <si>
    <r>
      <rPr>
        <sz val="10"/>
        <rFont val="宋体"/>
        <charset val="134"/>
      </rPr>
      <t>万</t>
    </r>
    <r>
      <rPr>
        <sz val="10"/>
        <rFont val="Arial Narrow"/>
        <charset val="134"/>
      </rPr>
      <t>m</t>
    </r>
    <r>
      <rPr>
        <vertAlign val="superscript"/>
        <sz val="10"/>
        <rFont val="Arial Narrow"/>
        <charset val="134"/>
      </rPr>
      <t>2</t>
    </r>
  </si>
  <si>
    <t xml:space="preserve">      # 住宅</t>
  </si>
  <si>
    <t xml:space="preserve">    本年竣工房屋面积</t>
  </si>
  <si>
    <t xml:space="preserve">    本年竣工房屋价值</t>
  </si>
  <si>
    <t>万元</t>
  </si>
  <si>
    <t>6-2 按行业分固定资产投资增长速度</t>
  </si>
  <si>
    <t>单位：%</t>
  </si>
  <si>
    <r>
      <rPr>
        <sz val="9"/>
        <color indexed="8"/>
        <rFont val="宋体"/>
        <charset val="134"/>
      </rPr>
      <t>项</t>
    </r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目</t>
    </r>
  </si>
  <si>
    <r>
      <rPr>
        <sz val="9"/>
        <color rgb="FF000000"/>
        <rFont val="Arial Narrow"/>
        <charset val="134"/>
      </rPr>
      <t>2019</t>
    </r>
    <r>
      <rPr>
        <sz val="9"/>
        <color rgb="FF000000"/>
        <rFont val="宋体"/>
        <charset val="134"/>
      </rPr>
      <t>年</t>
    </r>
  </si>
  <si>
    <r>
      <rPr>
        <sz val="9"/>
        <color rgb="FF000000"/>
        <rFont val="Arial Narrow"/>
        <charset val="134"/>
      </rPr>
      <t>2020</t>
    </r>
    <r>
      <rPr>
        <sz val="9"/>
        <color rgb="FF000000"/>
        <rFont val="宋体"/>
        <charset val="134"/>
      </rPr>
      <t>年</t>
    </r>
  </si>
  <si>
    <r>
      <rPr>
        <b/>
        <sz val="9"/>
        <color indexed="8"/>
        <rFont val="宋体"/>
        <charset val="134"/>
      </rPr>
      <t>总</t>
    </r>
    <r>
      <rPr>
        <b/>
        <sz val="9"/>
        <color indexed="8"/>
        <rFont val="Arial Narrow"/>
        <charset val="134"/>
      </rPr>
      <t xml:space="preserve">       </t>
    </r>
    <r>
      <rPr>
        <b/>
        <sz val="9"/>
        <color indexed="8"/>
        <rFont val="宋体"/>
        <charset val="134"/>
      </rPr>
      <t>计</t>
    </r>
  </si>
  <si>
    <t>一、农、林、牧、渔业</t>
  </si>
  <si>
    <t>二、采矿业</t>
  </si>
  <si>
    <t>三、制造业</t>
  </si>
  <si>
    <t>四、电力、热力、燃气及水的生产和供应业</t>
  </si>
  <si>
    <t>五、建筑业</t>
  </si>
  <si>
    <t>六、批发和零售业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</si>
  <si>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批发业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</si>
  <si>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零售业</t>
    </r>
  </si>
  <si>
    <t>七、交通运输、仓储及邮政业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</si>
  <si>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公路旅客运输</t>
    </r>
  </si>
  <si>
    <t>八、住宿与餐饮业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</si>
  <si>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住宿业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</si>
  <si>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餐饮业</t>
    </r>
  </si>
  <si>
    <t>九、信息传输、软件和信息技术服务业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</si>
  <si>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</si>
  <si>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</si>
  <si>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</si>
  <si>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</si>
  <si>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十四、水利、环境和公共设施管理业</t>
  </si>
  <si>
    <t>十五、居民服务、修理和其他服务业</t>
  </si>
  <si>
    <t>十六、教育</t>
  </si>
  <si>
    <t>十七、卫生和社会工作</t>
  </si>
  <si>
    <t>十八、文化、体育和娱乐业</t>
  </si>
  <si>
    <t>十九、公共管理、社会保障和社会组织</t>
  </si>
  <si>
    <t>二十、国际组织</t>
  </si>
  <si>
    <t>6-3 各县（市、区）固定资产投资增长速度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</si>
  <si>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</si>
  <si>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</si>
  <si>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</si>
  <si>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t>江城区</t>
  </si>
  <si>
    <t>海陵区</t>
  </si>
  <si>
    <t>高新区</t>
  </si>
  <si>
    <t>阳东区</t>
  </si>
  <si>
    <t>阳西县</t>
  </si>
  <si>
    <t>阳春市</t>
  </si>
  <si>
    <t>二、固定资产完成投资额</t>
  </si>
  <si>
    <t xml:space="preserve">  按报表项目分</t>
  </si>
  <si>
    <t xml:space="preserve">    项目投资</t>
  </si>
  <si>
    <t xml:space="preserve">    房地产开发投资</t>
  </si>
  <si>
    <t xml:space="preserve">  # 国有企业</t>
  </si>
  <si>
    <t xml:space="preserve">    联营企业</t>
  </si>
  <si>
    <t xml:space="preserve">    股份有限公司      </t>
  </si>
  <si>
    <t xml:space="preserve">    港澳台商投资企业       </t>
  </si>
  <si>
    <t>三、本年新增固定资产</t>
  </si>
  <si>
    <t>6-4 房地产开发企业财务状况情况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</si>
  <si>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</si>
  <si>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国有
企业</t>
  </si>
  <si>
    <t>集体
企业</t>
  </si>
  <si>
    <t>联营
企业</t>
  </si>
  <si>
    <t>有限责任公司</t>
  </si>
  <si>
    <t>股份有限公司</t>
  </si>
  <si>
    <t>港澳台商企业</t>
  </si>
  <si>
    <t>外商投资企业</t>
  </si>
  <si>
    <t>私营及其他企业</t>
  </si>
  <si>
    <t>主营业务收入</t>
  </si>
  <si>
    <t xml:space="preserve"> #土地转让收入</t>
  </si>
  <si>
    <t xml:space="preserve">  商品房屋销售收入</t>
  </si>
  <si>
    <t xml:space="preserve">  房屋出租收入</t>
  </si>
  <si>
    <t xml:space="preserve">  其他收入</t>
  </si>
  <si>
    <t>主营业务成本</t>
  </si>
  <si>
    <t>税金及附加</t>
  </si>
  <si>
    <t>营业利润</t>
  </si>
  <si>
    <t>其他业务利润</t>
  </si>
  <si>
    <t>销售费用</t>
  </si>
  <si>
    <t>管理费用</t>
  </si>
  <si>
    <t>财务费用</t>
  </si>
  <si>
    <t>营业外收入</t>
  </si>
  <si>
    <t>营业外支出</t>
  </si>
  <si>
    <t>利润总额</t>
  </si>
  <si>
    <t>6-5 房地产开发投资情况</t>
  </si>
  <si>
    <t>企业个数</t>
  </si>
  <si>
    <t>个</t>
  </si>
  <si>
    <t>房地产开发投资总额</t>
  </si>
  <si>
    <t>按构成分</t>
  </si>
  <si>
    <t xml:space="preserve">  建筑工程</t>
  </si>
  <si>
    <t xml:space="preserve">  安装工程</t>
  </si>
  <si>
    <t xml:space="preserve">  设备工器具购置 </t>
  </si>
  <si>
    <t xml:space="preserve">  其他费用</t>
  </si>
  <si>
    <t>按用途分</t>
  </si>
  <si>
    <t xml:space="preserve">  住宅</t>
  </si>
  <si>
    <t xml:space="preserve">  办公楼</t>
  </si>
  <si>
    <t xml:space="preserve">  商业营业用房</t>
  </si>
  <si>
    <t xml:space="preserve">  其他</t>
  </si>
  <si>
    <t>本年资金来源合计</t>
  </si>
  <si>
    <t xml:space="preserve">  上年末结余资金</t>
  </si>
  <si>
    <t xml:space="preserve">  本年资金来源小计</t>
  </si>
  <si>
    <t xml:space="preserve">    定金及预收款</t>
  </si>
  <si>
    <t>个人按揭贷款</t>
  </si>
  <si>
    <t xml:space="preserve">    其他资金来源 </t>
  </si>
  <si>
    <t>6-6 房地产开发和销售面积情况</t>
  </si>
  <si>
    <t>单位：平方米</t>
  </si>
  <si>
    <t>房屋建筑施工面积</t>
  </si>
  <si>
    <r>
      <rPr>
        <sz val="9"/>
        <rFont val="Arial Narrow"/>
        <charset val="134"/>
      </rPr>
      <t xml:space="preserve">  # </t>
    </r>
    <r>
      <rPr>
        <sz val="9"/>
        <rFont val="宋体"/>
        <charset val="134"/>
      </rPr>
      <t>住宅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</si>
  <si>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办公楼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</si>
  <si>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商业营业房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</si>
  <si>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</t>
    </r>
  </si>
  <si>
    <t>本年新开工房屋面积</t>
  </si>
  <si>
    <t>房屋建筑竣工面积</t>
  </si>
  <si>
    <t>本年商品房销售面积</t>
  </si>
  <si>
    <t>6-7 房地产待售面积和销售情况</t>
  </si>
  <si>
    <t>商品房待售面积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</si>
  <si>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</si>
  <si>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按用途分：住宅</t>
  </si>
  <si>
    <t xml:space="preserve">          办公楼</t>
  </si>
  <si>
    <t xml:space="preserve">          商业营业房</t>
  </si>
  <si>
    <t xml:space="preserve">          其他</t>
  </si>
  <si>
    <t>商品房待售一至三年面积</t>
  </si>
  <si>
    <t>商品房待售三年以上面积</t>
  </si>
  <si>
    <t>竣工房屋价值</t>
  </si>
  <si>
    <t>本年商品房销售额</t>
  </si>
  <si>
    <t>6-8 建市以来固定资产投资情况</t>
  </si>
  <si>
    <t>项目</t>
  </si>
  <si>
    <t>1988年</t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</si>
  <si>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</si>
  <si>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</si>
  <si>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1999年</t>
  </si>
  <si>
    <t>2000年</t>
  </si>
  <si>
    <t>2001年</t>
  </si>
  <si>
    <t>2002年</t>
  </si>
  <si>
    <t>2003年</t>
  </si>
  <si>
    <t>2004年</t>
  </si>
  <si>
    <t>一、建设项目</t>
  </si>
  <si>
    <t xml:space="preserve">  施工项目个数</t>
  </si>
  <si>
    <t xml:space="preserve">  全部建成投产项目</t>
  </si>
  <si>
    <t>二、全社会固定资产投资总额</t>
  </si>
  <si>
    <t xml:space="preserve">  按经济类型分类</t>
  </si>
  <si>
    <t xml:space="preserve">    国有单位</t>
  </si>
  <si>
    <t xml:space="preserve">    集体单位</t>
  </si>
  <si>
    <t xml:space="preserve">    有限责任公司企业</t>
  </si>
  <si>
    <t xml:space="preserve">    股份制经济企业</t>
  </si>
  <si>
    <t xml:space="preserve">    港澳台商投资企业</t>
  </si>
  <si>
    <t>三、新增固定资产</t>
  </si>
  <si>
    <t>四、房屋施工面积</t>
  </si>
  <si>
    <r>
      <rPr>
        <b/>
        <sz val="9"/>
        <rFont val="宋体"/>
        <charset val="134"/>
      </rPr>
      <t>万</t>
    </r>
    <r>
      <rPr>
        <b/>
        <sz val="9"/>
        <rFont val="Arial Narrow"/>
        <charset val="134"/>
      </rPr>
      <t>m</t>
    </r>
    <r>
      <rPr>
        <b/>
        <vertAlign val="superscript"/>
        <sz val="9"/>
        <rFont val="Arial Narrow"/>
        <charset val="134"/>
      </rPr>
      <t>2</t>
    </r>
  </si>
  <si>
    <t xml:space="preserve">    # 住宅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</si>
  <si>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</si>
  <si>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五、房屋竣工面积</t>
  </si>
  <si>
    <t>六、投资总额中用于基础设施投资</t>
  </si>
  <si>
    <t>6-8 续表一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</si>
  <si>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</si>
  <si>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</si>
  <si>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</si>
  <si>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</si>
  <si>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</si>
  <si>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</si>
  <si>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</si>
  <si>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</si>
  <si>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6-8 续表二</t>
  </si>
  <si>
    <t>2013年</t>
  </si>
  <si>
    <t>2014年</t>
  </si>
  <si>
    <t>2015年</t>
  </si>
  <si>
    <t>2016年</t>
  </si>
  <si>
    <t>2017年</t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</si>
  <si>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2017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</si>
  <si>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2018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</si>
  <si>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2019</t>
    </r>
    <r>
      <rPr>
        <sz val="9"/>
        <rFont val="宋体"/>
        <charset val="134"/>
      </rPr>
      <t>年增长</t>
    </r>
    <r>
      <rPr>
        <sz val="9"/>
        <rFont val="Arial Narrow"/>
        <charset val="134"/>
      </rPr>
      <t xml:space="preserve">
(%)</t>
    </r>
  </si>
  <si>
    <t xml:space="preserve">  建设项目个数</t>
  </si>
  <si>
    <t xml:space="preserve">  全部建成投产项目个数</t>
  </si>
</sst>
</file>

<file path=xl/styles.xml><?xml version="1.0" encoding="utf-8"?>
<styleSheet xmlns="http://schemas.openxmlformats.org/spreadsheetml/2006/main">
  <numFmts count="1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_鰀"/>
    <numFmt numFmtId="177" formatCode="0_ "/>
    <numFmt numFmtId="178" formatCode="0;_ꠀ"/>
    <numFmt numFmtId="179" formatCode="0.0_ "/>
    <numFmt numFmtId="180" formatCode="0.00_ "/>
    <numFmt numFmtId="181" formatCode="0;_氀"/>
    <numFmt numFmtId="182" formatCode="0;_Ѐ"/>
    <numFmt numFmtId="183" formatCode="0;_耀"/>
    <numFmt numFmtId="184" formatCode="0;_ꐀ"/>
    <numFmt numFmtId="185" formatCode="0;_"/>
    <numFmt numFmtId="186" formatCode="0.00;_뀀"/>
  </numFmts>
  <fonts count="59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10.5"/>
      <name val="宋体"/>
      <charset val="134"/>
    </font>
    <font>
      <sz val="10"/>
      <name val="宋体"/>
      <charset val="134"/>
    </font>
    <font>
      <sz val="16"/>
      <name val="Arial Narrow"/>
      <charset val="134"/>
    </font>
    <font>
      <sz val="11"/>
      <name val="宋体"/>
      <charset val="134"/>
    </font>
    <font>
      <sz val="11"/>
      <name val="Arial Narrow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.5"/>
      <color indexed="8"/>
      <name val="Arial Narrow"/>
      <charset val="134"/>
    </font>
    <font>
      <b/>
      <sz val="10.5"/>
      <color indexed="8"/>
      <name val="Arial Narrow"/>
      <charset val="134"/>
    </font>
    <font>
      <sz val="12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Arial Narrow"/>
      <charset val="134"/>
    </font>
    <font>
      <sz val="9"/>
      <color indexed="8"/>
      <name val="Arial Narrow"/>
      <charset val="134"/>
    </font>
    <font>
      <b/>
      <sz val="9"/>
      <color indexed="8"/>
      <name val="宋体"/>
      <charset val="134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sz val="13"/>
      <name val="Arial Narrow"/>
      <charset val="134"/>
    </font>
    <font>
      <sz val="10"/>
      <name val="Arial Narrow"/>
      <charset val="134"/>
    </font>
    <font>
      <b/>
      <sz val="10"/>
      <name val="Arial Narrow"/>
      <charset val="134"/>
    </font>
    <font>
      <sz val="18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vertAlign val="superscript"/>
      <sz val="9"/>
      <name val="Arial Narrow"/>
      <charset val="134"/>
    </font>
    <font>
      <vertAlign val="superscript"/>
      <sz val="9"/>
      <name val="Arial Narrow"/>
      <charset val="134"/>
    </font>
    <font>
      <vertAlign val="superscript"/>
      <sz val="9"/>
      <name val="宋体"/>
      <charset val="134"/>
    </font>
    <font>
      <sz val="9"/>
      <color rgb="FF000000"/>
      <name val="宋体"/>
      <charset val="134"/>
    </font>
    <font>
      <b/>
      <sz val="9"/>
      <color indexed="8"/>
      <name val="Arial Narrow"/>
      <charset val="134"/>
    </font>
    <font>
      <vertAlign val="superscript"/>
      <sz val="10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6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3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/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8"/>
      </top>
      <bottom style="thin">
        <color auto="1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8"/>
      </bottom>
      <diagonal/>
    </border>
    <border>
      <left style="thin">
        <color indexed="63"/>
      </left>
      <right style="thin">
        <color indexed="63"/>
      </right>
      <top/>
      <bottom style="medium">
        <color indexed="8"/>
      </bottom>
      <diagonal/>
    </border>
    <border>
      <left/>
      <right/>
      <top/>
      <bottom style="medium">
        <color indexed="63"/>
      </bottom>
      <diagonal/>
    </border>
    <border>
      <left/>
      <right/>
      <top style="medium">
        <color auto="1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9" fillId="9" borderId="60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2" borderId="59" applyNumberFormat="0" applyFont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61" applyNumberFormat="0" applyFill="0" applyAlignment="0" applyProtection="0">
      <alignment vertical="center"/>
    </xf>
    <xf numFmtId="0" fontId="47" fillId="0" borderId="61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6" fillId="0" borderId="63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9" fillId="16" borderId="64" applyNumberFormat="0" applyAlignment="0" applyProtection="0">
      <alignment vertical="center"/>
    </xf>
    <xf numFmtId="0" fontId="50" fillId="16" borderId="60" applyNumberFormat="0" applyAlignment="0" applyProtection="0">
      <alignment vertical="center"/>
    </xf>
    <xf numFmtId="0" fontId="51" fillId="17" borderId="65" applyNumberFormat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2" fillId="0" borderId="66" applyNumberFormat="0" applyFill="0" applyAlignment="0" applyProtection="0">
      <alignment vertical="center"/>
    </xf>
    <xf numFmtId="0" fontId="46" fillId="0" borderId="62" applyNumberFormat="0" applyFill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/>
    </xf>
    <xf numFmtId="0" fontId="8" fillId="0" borderId="6" xfId="0" applyFont="1" applyFill="1" applyBorder="1">
      <alignment vertical="center"/>
    </xf>
    <xf numFmtId="0" fontId="8" fillId="0" borderId="6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180" fontId="9" fillId="0" borderId="0" xfId="0" applyNumberFormat="1" applyFont="1" applyBorder="1" applyAlignment="1">
      <alignment horizontal="right" vertical="center"/>
    </xf>
    <xf numFmtId="179" fontId="9" fillId="0" borderId="0" xfId="0" applyNumberFormat="1" applyFont="1" applyBorder="1" applyAlignment="1">
      <alignment horizontal="right" vertical="center"/>
    </xf>
    <xf numFmtId="179" fontId="9" fillId="0" borderId="0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Border="1" applyAlignment="1">
      <alignment horizontal="right" vertical="center"/>
    </xf>
    <xf numFmtId="180" fontId="8" fillId="0" borderId="0" xfId="0" applyNumberFormat="1" applyFont="1" applyFill="1" applyBorder="1" applyAlignment="1">
      <alignment horizontal="right" vertical="center"/>
    </xf>
    <xf numFmtId="180" fontId="8" fillId="0" borderId="0" xfId="0" applyNumberFormat="1" applyFont="1" applyBorder="1" applyAlignment="1">
      <alignment horizontal="right" vertical="center"/>
    </xf>
    <xf numFmtId="180" fontId="9" fillId="0" borderId="0" xfId="0" applyNumberFormat="1" applyFont="1" applyFill="1" applyBorder="1" applyAlignment="1">
      <alignment horizontal="right" vertical="center"/>
    </xf>
    <xf numFmtId="179" fontId="9" fillId="0" borderId="0" xfId="0" applyNumberFormat="1" applyFont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179" fontId="8" fillId="0" borderId="12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179" fontId="8" fillId="0" borderId="0" xfId="0" applyNumberFormat="1" applyFont="1" applyFill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179" fontId="8" fillId="0" borderId="0" xfId="0" applyNumberFormat="1" applyFont="1" applyBorder="1" applyAlignment="1">
      <alignment horizontal="right" vertical="center" wrapText="1"/>
    </xf>
    <xf numFmtId="179" fontId="8" fillId="0" borderId="0" xfId="0" applyNumberFormat="1" applyFont="1" applyFill="1" applyBorder="1" applyAlignment="1">
      <alignment horizontal="right" vertical="center" wrapText="1"/>
    </xf>
    <xf numFmtId="179" fontId="9" fillId="0" borderId="0" xfId="0" applyNumberFormat="1" applyFont="1" applyBorder="1" applyAlignment="1">
      <alignment horizontal="right" vertical="center" wrapText="1"/>
    </xf>
    <xf numFmtId="179" fontId="9" fillId="0" borderId="0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180" fontId="8" fillId="0" borderId="0" xfId="0" applyNumberFormat="1" applyFont="1" applyFill="1" applyBorder="1" applyAlignment="1">
      <alignment horizontal="right" vertical="center" wrapText="1"/>
    </xf>
    <xf numFmtId="180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179" fontId="8" fillId="0" borderId="0" xfId="0" applyNumberFormat="1" applyFont="1" applyBorder="1" applyAlignment="1">
      <alignment vertical="center" wrapText="1"/>
    </xf>
    <xf numFmtId="179" fontId="9" fillId="0" borderId="0" xfId="0" applyNumberFormat="1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6" xfId="0" applyNumberFormat="1" applyFont="1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vertical="center" wrapText="1"/>
    </xf>
    <xf numFmtId="0" fontId="5" fillId="0" borderId="9" xfId="0" applyNumberFormat="1" applyFont="1" applyBorder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9" xfId="0" applyNumberFormat="1" applyFont="1" applyFill="1" applyBorder="1">
      <alignment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35" xfId="0" applyNumberFormat="1" applyFont="1" applyBorder="1">
      <alignment vertical="center"/>
    </xf>
    <xf numFmtId="0" fontId="5" fillId="0" borderId="2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2" fillId="0" borderId="12" xfId="0" applyFont="1" applyBorder="1" applyAlignment="1">
      <alignment horizontal="right" vertical="center"/>
    </xf>
    <xf numFmtId="0" fontId="3" fillId="0" borderId="18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9" xfId="0" applyNumberFormat="1" applyFont="1" applyBorder="1">
      <alignment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0" xfId="0" applyNumberFormat="1" applyFont="1" applyBorder="1">
      <alignment vertical="center"/>
    </xf>
    <xf numFmtId="0" fontId="3" fillId="0" borderId="12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6" xfId="0" applyNumberFormat="1" applyFont="1" applyBorder="1" applyAlignment="1">
      <alignment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9" xfId="0" applyNumberFormat="1" applyFont="1" applyBorder="1" applyAlignment="1">
      <alignment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5" fillId="0" borderId="16" xfId="0" applyNumberFormat="1" applyFont="1" applyFill="1" applyBorder="1" applyAlignment="1">
      <alignment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right" vertical="center" wrapText="1"/>
    </xf>
    <xf numFmtId="181" fontId="3" fillId="0" borderId="0" xfId="0" applyNumberFormat="1" applyFont="1" applyFill="1" applyAlignment="1">
      <alignment horizontal="right" vertical="center" wrapText="1"/>
    </xf>
    <xf numFmtId="177" fontId="3" fillId="0" borderId="0" xfId="0" applyNumberFormat="1" applyFont="1" applyAlignment="1">
      <alignment horizontal="right" vertical="center" wrapText="1"/>
    </xf>
    <xf numFmtId="182" fontId="3" fillId="0" borderId="0" xfId="0" applyNumberFormat="1" applyFont="1" applyAlignment="1">
      <alignment horizontal="right" vertical="center" wrapText="1"/>
    </xf>
    <xf numFmtId="183" fontId="3" fillId="0" borderId="0" xfId="0" applyNumberFormat="1" applyFont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184" fontId="3" fillId="0" borderId="0" xfId="0" applyNumberFormat="1" applyFont="1" applyFill="1" applyAlignment="1">
      <alignment horizontal="right" vertical="center" wrapText="1"/>
    </xf>
    <xf numFmtId="185" fontId="3" fillId="0" borderId="0" xfId="0" applyNumberFormat="1" applyFont="1" applyAlignment="1">
      <alignment horizontal="right" vertical="center" wrapText="1"/>
    </xf>
    <xf numFmtId="179" fontId="3" fillId="0" borderId="0" xfId="0" applyNumberFormat="1" applyFont="1" applyFill="1" applyAlignment="1">
      <alignment horizontal="right" vertical="center" wrapText="1"/>
    </xf>
    <xf numFmtId="178" fontId="3" fillId="0" borderId="0" xfId="0" applyNumberFormat="1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0" fontId="5" fillId="0" borderId="37" xfId="0" applyNumberFormat="1" applyFont="1" applyBorder="1" applyAlignment="1">
      <alignment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177" fontId="3" fillId="0" borderId="1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39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6" fillId="0" borderId="41" xfId="0" applyNumberFormat="1" applyFont="1" applyBorder="1" applyAlignment="1">
      <alignment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179" fontId="7" fillId="0" borderId="18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Alignment="1">
      <alignment horizontal="right" vertical="center" wrapText="1"/>
    </xf>
    <xf numFmtId="0" fontId="12" fillId="0" borderId="41" xfId="0" applyNumberFormat="1" applyFont="1" applyBorder="1" applyAlignment="1">
      <alignment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Alignment="1">
      <alignment horizontal="right" vertical="center" wrapText="1"/>
    </xf>
    <xf numFmtId="0" fontId="6" fillId="0" borderId="9" xfId="0" applyNumberFormat="1" applyFont="1" applyBorder="1" applyAlignment="1">
      <alignment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/>
    </xf>
    <xf numFmtId="0" fontId="6" fillId="0" borderId="20" xfId="0" applyNumberFormat="1" applyFont="1" applyBorder="1" applyAlignment="1">
      <alignment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179" fontId="7" fillId="0" borderId="12" xfId="0" applyNumberFormat="1" applyFont="1" applyFill="1" applyBorder="1" applyAlignment="1">
      <alignment horizontal="right" vertical="center" wrapText="1"/>
    </xf>
    <xf numFmtId="179" fontId="7" fillId="0" borderId="39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6" fillId="0" borderId="4" xfId="0" applyNumberFormat="1" applyFont="1" applyBorder="1">
      <alignment vertical="center"/>
    </xf>
    <xf numFmtId="179" fontId="27" fillId="0" borderId="6" xfId="0" applyNumberFormat="1" applyFont="1" applyFill="1" applyBorder="1" applyAlignment="1">
      <alignment horizontal="right" vertical="center"/>
    </xf>
    <xf numFmtId="179" fontId="27" fillId="0" borderId="0" xfId="0" applyNumberFormat="1" applyFont="1" applyAlignment="1">
      <alignment horizontal="right" vertical="center"/>
    </xf>
    <xf numFmtId="179" fontId="27" fillId="0" borderId="6" xfId="0" applyNumberFormat="1" applyFont="1" applyBorder="1" applyAlignment="1">
      <alignment horizontal="right" vertical="center"/>
    </xf>
    <xf numFmtId="177" fontId="19" fillId="0" borderId="0" xfId="0" applyNumberFormat="1" applyFont="1">
      <alignment vertical="center"/>
    </xf>
    <xf numFmtId="0" fontId="23" fillId="0" borderId="7" xfId="0" applyNumberFormat="1" applyFont="1" applyBorder="1">
      <alignment vertical="center"/>
    </xf>
    <xf numFmtId="179" fontId="28" fillId="0" borderId="0" xfId="0" applyNumberFormat="1" applyFont="1" applyFill="1" applyBorder="1" applyAlignment="1">
      <alignment horizontal="right" vertical="center"/>
    </xf>
    <xf numFmtId="179" fontId="28" fillId="0" borderId="0" xfId="0" applyNumberFormat="1" applyFont="1" applyAlignment="1">
      <alignment horizontal="right" vertical="center"/>
    </xf>
    <xf numFmtId="179" fontId="28" fillId="0" borderId="0" xfId="0" applyNumberFormat="1" applyFont="1" applyBorder="1" applyAlignment="1">
      <alignment horizontal="right" vertical="center"/>
    </xf>
    <xf numFmtId="179" fontId="27" fillId="0" borderId="0" xfId="0" applyNumberFormat="1" applyFont="1" applyBorder="1" applyAlignment="1">
      <alignment horizontal="right" vertical="center"/>
    </xf>
    <xf numFmtId="0" fontId="25" fillId="0" borderId="7" xfId="0" applyNumberFormat="1" applyFont="1" applyBorder="1">
      <alignment vertical="center"/>
    </xf>
    <xf numFmtId="179" fontId="28" fillId="0" borderId="0" xfId="0" applyNumberFormat="1" applyFont="1" applyFill="1" applyAlignment="1">
      <alignment horizontal="right" vertical="center"/>
    </xf>
    <xf numFmtId="179" fontId="27" fillId="0" borderId="0" xfId="0" applyNumberFormat="1" applyFont="1" applyFill="1" applyBorder="1" applyAlignment="1">
      <alignment horizontal="right" vertical="center"/>
    </xf>
    <xf numFmtId="0" fontId="23" fillId="0" borderId="10" xfId="0" applyNumberFormat="1" applyFont="1" applyBorder="1">
      <alignment vertical="center"/>
    </xf>
    <xf numFmtId="179" fontId="28" fillId="0" borderId="12" xfId="0" applyNumberFormat="1" applyFont="1" applyFill="1" applyBorder="1">
      <alignment vertical="center"/>
    </xf>
    <xf numFmtId="179" fontId="28" fillId="0" borderId="12" xfId="0" applyNumberFormat="1" applyFont="1" applyBorder="1">
      <alignment vertical="center"/>
    </xf>
    <xf numFmtId="179" fontId="27" fillId="0" borderId="12" xfId="0" applyNumberFormat="1" applyFont="1" applyBorder="1">
      <alignment vertical="center"/>
    </xf>
    <xf numFmtId="0" fontId="29" fillId="0" borderId="0" xfId="0" applyFont="1">
      <alignment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6" fillId="0" borderId="53" xfId="0" applyNumberFormat="1" applyFont="1" applyBorder="1" applyAlignment="1">
      <alignment vertical="center" wrapText="1"/>
    </xf>
    <xf numFmtId="0" fontId="16" fillId="0" borderId="54" xfId="0" applyNumberFormat="1" applyFont="1" applyBorder="1" applyAlignment="1">
      <alignment horizontal="center" vertical="center" wrapText="1"/>
    </xf>
    <xf numFmtId="179" fontId="31" fillId="0" borderId="0" xfId="0" applyNumberFormat="1" applyFont="1" applyFill="1" applyBorder="1" applyAlignment="1">
      <alignment horizontal="right" vertical="center"/>
    </xf>
    <xf numFmtId="179" fontId="31" fillId="0" borderId="0" xfId="0" applyNumberFormat="1" applyFont="1" applyFill="1" applyAlignment="1">
      <alignment horizontal="right" vertical="center"/>
    </xf>
    <xf numFmtId="0" fontId="12" fillId="0" borderId="19" xfId="0" applyNumberFormat="1" applyFont="1" applyBorder="1" applyAlignment="1">
      <alignment horizontal="center" vertical="center" wrapText="1"/>
    </xf>
    <xf numFmtId="179" fontId="30" fillId="0" borderId="0" xfId="0" applyNumberFormat="1" applyFont="1" applyFill="1" applyBorder="1" applyAlignment="1">
      <alignment horizontal="right" vertical="center"/>
    </xf>
    <xf numFmtId="179" fontId="30" fillId="0" borderId="0" xfId="0" applyNumberFormat="1" applyFont="1" applyFill="1" applyAlignment="1">
      <alignment horizontal="right" vertical="center"/>
    </xf>
    <xf numFmtId="0" fontId="12" fillId="0" borderId="41" xfId="0" applyNumberFormat="1" applyFont="1" applyFill="1" applyBorder="1" applyAlignment="1">
      <alignment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6" fillId="0" borderId="19" xfId="0" applyNumberFormat="1" applyFont="1" applyBorder="1" applyAlignment="1">
      <alignment horizontal="center" vertical="center" wrapText="1"/>
    </xf>
    <xf numFmtId="0" fontId="31" fillId="0" borderId="19" xfId="0" applyNumberFormat="1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186" fontId="30" fillId="0" borderId="0" xfId="0" applyNumberFormat="1" applyFont="1" applyFill="1" applyBorder="1" applyAlignment="1">
      <alignment horizontal="right" vertical="center"/>
    </xf>
    <xf numFmtId="180" fontId="30" fillId="0" borderId="0" xfId="0" applyNumberFormat="1" applyFont="1" applyAlignment="1">
      <alignment horizontal="right" vertical="center"/>
    </xf>
    <xf numFmtId="180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12" fillId="0" borderId="55" xfId="0" applyNumberFormat="1" applyFont="1" applyBorder="1" applyAlignment="1">
      <alignment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right" vertical="center"/>
    </xf>
    <xf numFmtId="0" fontId="30" fillId="0" borderId="56" xfId="0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179" fontId="31" fillId="0" borderId="0" xfId="0" applyNumberFormat="1" applyFont="1" applyAlignment="1">
      <alignment horizontal="right" vertical="center" wrapText="1"/>
    </xf>
    <xf numFmtId="179" fontId="31" fillId="0" borderId="0" xfId="0" applyNumberFormat="1" applyFont="1" applyFill="1" applyAlignment="1">
      <alignment horizontal="right" vertical="center" wrapText="1"/>
    </xf>
    <xf numFmtId="179" fontId="31" fillId="0" borderId="0" xfId="0" applyNumberFormat="1" applyFont="1" applyFill="1" applyBorder="1" applyAlignment="1">
      <alignment horizontal="right" vertical="center" wrapText="1"/>
    </xf>
    <xf numFmtId="179" fontId="30" fillId="0" borderId="0" xfId="0" applyNumberFormat="1" applyFont="1" applyAlignment="1">
      <alignment horizontal="right" vertical="center" wrapText="1"/>
    </xf>
    <xf numFmtId="179" fontId="30" fillId="0" borderId="0" xfId="0" applyNumberFormat="1" applyFont="1" applyFill="1" applyAlignment="1">
      <alignment horizontal="right" vertical="center" wrapText="1"/>
    </xf>
    <xf numFmtId="179" fontId="30" fillId="0" borderId="0" xfId="0" applyNumberFormat="1" applyFont="1" applyFill="1" applyBorder="1" applyAlignment="1">
      <alignment horizontal="right" vertical="center" wrapText="1"/>
    </xf>
    <xf numFmtId="179" fontId="31" fillId="0" borderId="0" xfId="0" applyNumberFormat="1" applyFont="1" applyBorder="1" applyAlignment="1">
      <alignment horizontal="right" vertical="center" wrapText="1"/>
    </xf>
    <xf numFmtId="0" fontId="30" fillId="0" borderId="19" xfId="0" applyNumberFormat="1" applyFont="1" applyBorder="1" applyAlignment="1">
      <alignment horizontal="center" vertical="center" wrapText="1"/>
    </xf>
    <xf numFmtId="179" fontId="30" fillId="0" borderId="0" xfId="0" applyNumberFormat="1" applyFont="1" applyBorder="1" applyAlignment="1">
      <alignment horizontal="right" vertical="center" wrapText="1"/>
    </xf>
    <xf numFmtId="179" fontId="30" fillId="0" borderId="12" xfId="0" applyNumberFormat="1" applyFont="1" applyBorder="1" applyAlignment="1">
      <alignment horizontal="right" vertical="center" wrapText="1"/>
    </xf>
    <xf numFmtId="0" fontId="12" fillId="0" borderId="5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EF33"/>
  <sheetViews>
    <sheetView showZeros="0" workbookViewId="0">
      <selection activeCell="A1" sqref="A1:F1"/>
    </sheetView>
  </sheetViews>
  <sheetFormatPr defaultColWidth="9" defaultRowHeight="14.25"/>
  <cols>
    <col min="1" max="1" width="25.625" style="46" customWidth="1"/>
    <col min="2" max="2" width="6.75" style="44" customWidth="1"/>
    <col min="3" max="4" width="9.75" style="46" customWidth="1"/>
    <col min="5" max="5" width="9.75" style="268" customWidth="1"/>
    <col min="6" max="6" width="9.75" style="46" customWidth="1"/>
    <col min="7" max="136" width="9" style="46"/>
  </cols>
  <sheetData>
    <row r="1" ht="22.5" spans="1:6">
      <c r="A1" s="269" t="s">
        <v>0</v>
      </c>
      <c r="B1" s="269"/>
      <c r="C1" s="269"/>
      <c r="D1" s="269"/>
      <c r="E1" s="269"/>
      <c r="F1" s="269"/>
    </row>
    <row r="2" ht="20.1" customHeight="1"/>
    <row r="3" ht="12" customHeight="1" spans="1:6">
      <c r="A3" s="270" t="s">
        <v>1</v>
      </c>
      <c r="B3" s="236" t="s">
        <v>2</v>
      </c>
      <c r="C3" s="237" t="s">
        <v>3</v>
      </c>
      <c r="D3" s="237" t="s">
        <v>4</v>
      </c>
      <c r="E3" s="271"/>
      <c r="F3" s="271"/>
    </row>
    <row r="4" ht="32.25" customHeight="1" spans="1:6">
      <c r="A4" s="272"/>
      <c r="B4" s="241"/>
      <c r="C4" s="241"/>
      <c r="D4" s="241"/>
      <c r="E4" s="242" t="s">
        <v>5</v>
      </c>
      <c r="F4" s="243" t="s">
        <v>6</v>
      </c>
    </row>
    <row r="5" s="45" customFormat="1" ht="18" customHeight="1" spans="1:136">
      <c r="A5" s="188" t="s">
        <v>7</v>
      </c>
      <c r="B5" s="253" t="s">
        <v>8</v>
      </c>
      <c r="C5" s="273">
        <v>35.3276353276353</v>
      </c>
      <c r="D5" s="274">
        <v>13.7</v>
      </c>
      <c r="E5" s="274">
        <v>13.7</v>
      </c>
      <c r="F5" s="275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</row>
    <row r="6" s="267" customFormat="1" ht="18" customHeight="1" spans="1:136">
      <c r="A6" s="192" t="s">
        <v>9</v>
      </c>
      <c r="B6" s="248" t="s">
        <v>8</v>
      </c>
      <c r="C6" s="276">
        <v>55.8823529411765</v>
      </c>
      <c r="D6" s="277">
        <v>-6.6</v>
      </c>
      <c r="E6" s="277">
        <v>-6.6</v>
      </c>
      <c r="F6" s="278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</row>
    <row r="7" s="267" customFormat="1" ht="18" customHeight="1" spans="1:136">
      <c r="A7" s="192" t="s">
        <v>10</v>
      </c>
      <c r="B7" s="248" t="s">
        <v>8</v>
      </c>
      <c r="C7" s="276">
        <v>185.245901639344</v>
      </c>
      <c r="D7" s="277">
        <v>-35.1</v>
      </c>
      <c r="E7" s="277">
        <v>-35.1</v>
      </c>
      <c r="F7" s="278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</row>
    <row r="8" s="45" customFormat="1" ht="18" customHeight="1" spans="1:6">
      <c r="A8" s="188" t="s">
        <v>11</v>
      </c>
      <c r="B8" s="253" t="s">
        <v>8</v>
      </c>
      <c r="C8" s="273">
        <v>15.3</v>
      </c>
      <c r="D8" s="273">
        <v>12.6</v>
      </c>
      <c r="E8" s="279">
        <v>32.4</v>
      </c>
      <c r="F8" s="279">
        <v>-21.3</v>
      </c>
    </row>
    <row r="9" ht="18" customHeight="1" spans="1:6">
      <c r="A9" s="188" t="s">
        <v>12</v>
      </c>
      <c r="B9" s="280"/>
      <c r="C9" s="276"/>
      <c r="D9" s="276"/>
      <c r="E9" s="281"/>
      <c r="F9" s="279"/>
    </row>
    <row r="10" ht="18" customHeight="1" spans="1:6">
      <c r="A10" s="192" t="s">
        <v>13</v>
      </c>
      <c r="B10" s="248" t="s">
        <v>8</v>
      </c>
      <c r="C10" s="276">
        <v>28.8</v>
      </c>
      <c r="D10" s="276">
        <v>0.9</v>
      </c>
      <c r="E10" s="281">
        <v>21.7449423884383</v>
      </c>
      <c r="F10" s="281">
        <v>-21.7</v>
      </c>
    </row>
    <row r="11" ht="18" customHeight="1" spans="1:6">
      <c r="A11" s="192" t="s">
        <v>14</v>
      </c>
      <c r="B11" s="248" t="s">
        <v>8</v>
      </c>
      <c r="C11" s="276">
        <v>3.9</v>
      </c>
      <c r="D11" s="276">
        <v>55.4</v>
      </c>
      <c r="E11" s="281">
        <v>57.715044377745</v>
      </c>
      <c r="F11" s="281">
        <v>-19.1</v>
      </c>
    </row>
    <row r="12" ht="18" customHeight="1" spans="1:6">
      <c r="A12" s="192" t="s">
        <v>15</v>
      </c>
      <c r="B12" s="248" t="s">
        <v>8</v>
      </c>
      <c r="C12" s="276">
        <v>-23.9</v>
      </c>
      <c r="D12" s="276">
        <v>29.6</v>
      </c>
      <c r="E12" s="281">
        <v>35.4112473341766</v>
      </c>
      <c r="F12" s="281">
        <v>-13.1</v>
      </c>
    </row>
    <row r="13" ht="18" customHeight="1" spans="1:6">
      <c r="A13" s="188" t="s">
        <v>16</v>
      </c>
      <c r="B13" s="280"/>
      <c r="C13" s="276"/>
      <c r="D13" s="276"/>
      <c r="E13" s="281"/>
      <c r="F13" s="281"/>
    </row>
    <row r="14" ht="18" customHeight="1" spans="1:6">
      <c r="A14" s="192" t="s">
        <v>17</v>
      </c>
      <c r="B14" s="248" t="s">
        <v>8</v>
      </c>
      <c r="C14" s="276">
        <v>12.3</v>
      </c>
      <c r="D14" s="276">
        <v>9.9</v>
      </c>
      <c r="E14" s="281">
        <v>31.4083198440752</v>
      </c>
      <c r="F14" s="281">
        <v>-21.3</v>
      </c>
    </row>
    <row r="15" ht="18" customHeight="1" spans="1:6">
      <c r="A15" s="192" t="s">
        <v>18</v>
      </c>
      <c r="B15" s="248" t="s">
        <v>8</v>
      </c>
      <c r="C15" s="276">
        <v>126.6</v>
      </c>
      <c r="D15" s="276">
        <v>17.7</v>
      </c>
      <c r="E15" s="281">
        <v>17.6516480671882</v>
      </c>
      <c r="F15" s="281"/>
    </row>
    <row r="16" ht="18" customHeight="1" spans="1:6">
      <c r="A16" s="192" t="s">
        <v>19</v>
      </c>
      <c r="B16" s="248" t="s">
        <v>8</v>
      </c>
      <c r="C16" s="276">
        <v>-7.8</v>
      </c>
      <c r="D16" s="276">
        <v>96.3</v>
      </c>
      <c r="E16" s="281">
        <v>96.3189326138457</v>
      </c>
      <c r="F16" s="281"/>
    </row>
    <row r="17" ht="18" customHeight="1" spans="1:6">
      <c r="A17" s="192" t="s">
        <v>20</v>
      </c>
      <c r="B17" s="248" t="s">
        <v>8</v>
      </c>
      <c r="C17" s="276">
        <v>21.6298460227619</v>
      </c>
      <c r="D17" s="277">
        <v>-29.6</v>
      </c>
      <c r="E17" s="278">
        <v>-29.6</v>
      </c>
      <c r="F17" s="278"/>
    </row>
    <row r="18" ht="18" customHeight="1" spans="1:6">
      <c r="A18" s="188" t="s">
        <v>21</v>
      </c>
      <c r="B18" s="280"/>
      <c r="C18" s="276"/>
      <c r="D18" s="276"/>
      <c r="E18" s="281"/>
      <c r="F18" s="281"/>
    </row>
    <row r="19" ht="18" customHeight="1" spans="1:6">
      <c r="A19" s="192" t="s">
        <v>22</v>
      </c>
      <c r="B19" s="248" t="s">
        <v>8</v>
      </c>
      <c r="C19" s="276">
        <v>-21.6948021692321</v>
      </c>
      <c r="D19" s="276">
        <v>57.9459193014576</v>
      </c>
      <c r="E19" s="281">
        <v>57.9459193014576</v>
      </c>
      <c r="F19" s="281"/>
    </row>
    <row r="20" ht="18" customHeight="1" spans="1:6">
      <c r="A20" s="192" t="s">
        <v>23</v>
      </c>
      <c r="B20" s="248" t="s">
        <v>8</v>
      </c>
      <c r="C20" s="276">
        <v>-100</v>
      </c>
      <c r="D20" s="276"/>
      <c r="E20" s="281"/>
      <c r="F20" s="281"/>
    </row>
    <row r="21" ht="18" customHeight="1" spans="1:6">
      <c r="A21" s="192" t="s">
        <v>24</v>
      </c>
      <c r="B21" s="248" t="s">
        <v>8</v>
      </c>
      <c r="C21" s="276"/>
      <c r="D21" s="276"/>
      <c r="E21" s="281"/>
      <c r="F21" s="281"/>
    </row>
    <row r="22" ht="18" customHeight="1" spans="1:6">
      <c r="A22" s="192" t="s">
        <v>25</v>
      </c>
      <c r="B22" s="248" t="s">
        <v>8</v>
      </c>
      <c r="C22" s="276"/>
      <c r="D22" s="276"/>
      <c r="E22" s="281"/>
      <c r="F22" s="281"/>
    </row>
    <row r="23" s="267" customFormat="1" ht="18" customHeight="1" spans="1:6">
      <c r="A23" s="192" t="s">
        <v>26</v>
      </c>
      <c r="B23" s="248" t="s">
        <v>8</v>
      </c>
      <c r="C23" s="276">
        <v>21.2258322757239</v>
      </c>
      <c r="D23" s="277">
        <v>10.8550942198729</v>
      </c>
      <c r="E23" s="278">
        <v>18.7230389077355</v>
      </c>
      <c r="F23" s="278">
        <v>-8.23449913373652</v>
      </c>
    </row>
    <row r="24" s="267" customFormat="1" ht="18" customHeight="1" spans="1:6">
      <c r="A24" s="192" t="s">
        <v>27</v>
      </c>
      <c r="B24" s="248" t="s">
        <v>8</v>
      </c>
      <c r="C24" s="276">
        <v>45.3698988530449</v>
      </c>
      <c r="D24" s="277">
        <v>26.1912796433954</v>
      </c>
      <c r="E24" s="278">
        <v>33.1318778810604</v>
      </c>
      <c r="F24" s="278">
        <v>-28.5714285714286</v>
      </c>
    </row>
    <row r="25" s="267" customFormat="1" ht="18" customHeight="1" spans="1:6">
      <c r="A25" s="192" t="s">
        <v>28</v>
      </c>
      <c r="B25" s="248" t="s">
        <v>8</v>
      </c>
      <c r="C25" s="276">
        <v>-9.9</v>
      </c>
      <c r="D25" s="277">
        <v>6.71095152603232</v>
      </c>
      <c r="E25" s="278">
        <v>8.74070604765529</v>
      </c>
      <c r="F25" s="278">
        <v>-16.6255328696433</v>
      </c>
    </row>
    <row r="26" s="267" customFormat="1" ht="18" customHeight="1" spans="1:6">
      <c r="A26" s="192" t="s">
        <v>29</v>
      </c>
      <c r="B26" s="248" t="s">
        <v>8</v>
      </c>
      <c r="C26" s="276">
        <v>-18.5</v>
      </c>
      <c r="D26" s="277">
        <v>1.61623482514948</v>
      </c>
      <c r="E26" s="278">
        <v>67.1824073727194</v>
      </c>
      <c r="F26" s="278">
        <v>-29.5853241103901</v>
      </c>
    </row>
    <row r="27" s="267" customFormat="1" ht="18" customHeight="1" spans="1:6">
      <c r="A27" s="192" t="s">
        <v>30</v>
      </c>
      <c r="B27" s="248" t="s">
        <v>8</v>
      </c>
      <c r="C27" s="276">
        <v>29.3267561356401</v>
      </c>
      <c r="D27" s="277">
        <v>-4.69868949092236</v>
      </c>
      <c r="E27" s="278">
        <v>43.0714473597685</v>
      </c>
      <c r="F27" s="278">
        <v>-28.4900346132668</v>
      </c>
    </row>
    <row r="28" ht="18" customHeight="1" spans="1:6">
      <c r="A28" s="188" t="s">
        <v>31</v>
      </c>
      <c r="B28" s="280"/>
      <c r="C28" s="276"/>
      <c r="D28" s="276"/>
      <c r="E28" s="281"/>
      <c r="F28" s="281"/>
    </row>
    <row r="29" ht="18" customHeight="1" spans="1:6">
      <c r="A29" s="192" t="s">
        <v>32</v>
      </c>
      <c r="B29" s="248" t="s">
        <v>8</v>
      </c>
      <c r="C29" s="276">
        <v>-70.5</v>
      </c>
      <c r="D29" s="276">
        <v>39.7</v>
      </c>
      <c r="E29" s="281">
        <v>39.7</v>
      </c>
      <c r="F29" s="281"/>
    </row>
    <row r="30" ht="18" customHeight="1" spans="1:6">
      <c r="A30" s="192" t="s">
        <v>33</v>
      </c>
      <c r="B30" s="248" t="s">
        <v>8</v>
      </c>
      <c r="C30" s="276">
        <v>24.7</v>
      </c>
      <c r="D30" s="276">
        <v>28.5</v>
      </c>
      <c r="E30" s="281">
        <v>28.5</v>
      </c>
      <c r="F30" s="281"/>
    </row>
    <row r="31" ht="18" customHeight="1" spans="1:6">
      <c r="A31" s="263" t="s">
        <v>34</v>
      </c>
      <c r="B31" s="264" t="s">
        <v>8</v>
      </c>
      <c r="C31" s="276">
        <v>9.2</v>
      </c>
      <c r="D31" s="276">
        <v>0.3</v>
      </c>
      <c r="E31" s="282">
        <v>41.0814333283002</v>
      </c>
      <c r="F31" s="282">
        <v>-21.3</v>
      </c>
    </row>
    <row r="32" ht="39" customHeight="1" spans="1:6">
      <c r="A32" s="283" t="s">
        <v>35</v>
      </c>
      <c r="B32" s="283"/>
      <c r="C32" s="283"/>
      <c r="D32" s="283"/>
      <c r="E32" s="283"/>
      <c r="F32" s="283"/>
    </row>
    <row r="33" spans="5:5">
      <c r="E33" s="46"/>
    </row>
  </sheetData>
  <mergeCells count="7">
    <mergeCell ref="A1:F1"/>
    <mergeCell ref="E3:F3"/>
    <mergeCell ref="A32:F32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5" orientation="portrait" useFirstPageNumber="1"/>
  <headerFooter alignWithMargins="0" scaleWithDoc="0">
    <oddFooter>&amp;C&amp;10 &amp;12 87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GQ21"/>
  <sheetViews>
    <sheetView showZeros="0" workbookViewId="0">
      <selection activeCell="F14" sqref="F14"/>
    </sheetView>
  </sheetViews>
  <sheetFormatPr defaultColWidth="9" defaultRowHeight="14.25"/>
  <cols>
    <col min="1" max="1" width="25.625" style="3" customWidth="1"/>
    <col min="2" max="2" width="6.75" style="1" customWidth="1"/>
    <col min="3" max="3" width="9.75" style="3" customWidth="1"/>
    <col min="4" max="4" width="9.625" style="3" customWidth="1"/>
    <col min="5" max="6" width="9.75" style="3" customWidth="1"/>
    <col min="7" max="7" width="9" style="3"/>
    <col min="8" max="8" width="10.375" style="3"/>
    <col min="9" max="199" width="9" style="3"/>
  </cols>
  <sheetData>
    <row r="1" ht="20.1" customHeight="1" spans="1:1">
      <c r="A1" s="234"/>
    </row>
    <row r="2" ht="20.1" customHeight="1" spans="1:1">
      <c r="A2" s="5" t="s">
        <v>36</v>
      </c>
    </row>
    <row r="3" s="46" customFormat="1" ht="12" customHeight="1" spans="1:6">
      <c r="A3" s="235" t="s">
        <v>1</v>
      </c>
      <c r="B3" s="236" t="s">
        <v>2</v>
      </c>
      <c r="C3" s="237" t="s">
        <v>3</v>
      </c>
      <c r="D3" s="237" t="s">
        <v>4</v>
      </c>
      <c r="E3" s="238"/>
      <c r="F3" s="239"/>
    </row>
    <row r="4" s="46" customFormat="1" ht="32.25" customHeight="1" spans="1:6">
      <c r="A4" s="240"/>
      <c r="B4" s="241"/>
      <c r="C4" s="241"/>
      <c r="D4" s="241"/>
      <c r="E4" s="242" t="s">
        <v>5</v>
      </c>
      <c r="F4" s="243" t="s">
        <v>6</v>
      </c>
    </row>
    <row r="5" s="2" customFormat="1" ht="30.75" customHeight="1" spans="1:6">
      <c r="A5" s="244" t="s">
        <v>37</v>
      </c>
      <c r="B5" s="245" t="s">
        <v>8</v>
      </c>
      <c r="C5" s="246">
        <v>2.32709129299128</v>
      </c>
      <c r="D5" s="247">
        <v>5.9</v>
      </c>
      <c r="E5" s="246">
        <v>27.6480935426032</v>
      </c>
      <c r="F5" s="246">
        <v>-9.9</v>
      </c>
    </row>
    <row r="6" ht="30.75" customHeight="1" spans="1:6">
      <c r="A6" s="192" t="s">
        <v>38</v>
      </c>
      <c r="B6" s="248" t="s">
        <v>8</v>
      </c>
      <c r="C6" s="249">
        <v>26.1916175744728</v>
      </c>
      <c r="D6" s="250">
        <v>5.1</v>
      </c>
      <c r="E6" s="249">
        <v>-12.1022855405975</v>
      </c>
      <c r="F6" s="249">
        <v>6.9</v>
      </c>
    </row>
    <row r="7" ht="30.75" customHeight="1" spans="1:6">
      <c r="A7" s="192" t="s">
        <v>39</v>
      </c>
      <c r="B7" s="248" t="s">
        <v>8</v>
      </c>
      <c r="C7" s="249">
        <v>-55.4651145165446</v>
      </c>
      <c r="D7" s="250">
        <v>187.7</v>
      </c>
      <c r="E7" s="249">
        <v>187.7</v>
      </c>
      <c r="F7" s="249"/>
    </row>
    <row r="8" ht="30.75" customHeight="1" spans="1:6">
      <c r="A8" s="192" t="s">
        <v>40</v>
      </c>
      <c r="B8" s="248" t="s">
        <v>8</v>
      </c>
      <c r="C8" s="249">
        <v>6.42682188035293</v>
      </c>
      <c r="D8" s="250">
        <v>25.2</v>
      </c>
      <c r="E8" s="249">
        <v>34.3677867754894</v>
      </c>
      <c r="F8" s="249">
        <v>-75.9</v>
      </c>
    </row>
    <row r="9" ht="30.75" customHeight="1" spans="1:6">
      <c r="A9" s="192" t="s">
        <v>41</v>
      </c>
      <c r="B9" s="248" t="s">
        <v>8</v>
      </c>
      <c r="C9" s="249">
        <v>-71.4613180515759</v>
      </c>
      <c r="D9" s="250">
        <v>6325.7</v>
      </c>
      <c r="E9" s="249">
        <v>6325.7</v>
      </c>
      <c r="F9" s="249"/>
    </row>
    <row r="10" ht="30.75" customHeight="1" spans="1:6">
      <c r="A10" s="192" t="s">
        <v>42</v>
      </c>
      <c r="B10" s="248" t="s">
        <v>8</v>
      </c>
      <c r="C10" s="249">
        <v>-44.8748760525033</v>
      </c>
      <c r="D10" s="250">
        <v>-71.9</v>
      </c>
      <c r="E10" s="249">
        <v>-71.9</v>
      </c>
      <c r="F10" s="249"/>
    </row>
    <row r="11" ht="30.75" customHeight="1" spans="1:6">
      <c r="A11" s="192" t="s">
        <v>43</v>
      </c>
      <c r="B11" s="248" t="s">
        <v>8</v>
      </c>
      <c r="C11" s="249">
        <v>8.69627325424271</v>
      </c>
      <c r="D11" s="250">
        <v>-13.2</v>
      </c>
      <c r="E11" s="249">
        <v>5.79161518241843</v>
      </c>
      <c r="F11" s="249">
        <v>-50.7</v>
      </c>
    </row>
    <row r="12" s="155" customFormat="1" ht="30.75" customHeight="1" spans="1:199">
      <c r="A12" s="251" t="s">
        <v>44</v>
      </c>
      <c r="B12" s="252" t="s">
        <v>8</v>
      </c>
      <c r="C12" s="249"/>
      <c r="D12" s="250"/>
      <c r="E12" s="249"/>
      <c r="F12" s="249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</row>
    <row r="13" ht="30.75" customHeight="1" spans="1:6">
      <c r="A13" s="192" t="s">
        <v>45</v>
      </c>
      <c r="B13" s="248" t="s">
        <v>8</v>
      </c>
      <c r="C13" s="249">
        <v>-9.4414999061589</v>
      </c>
      <c r="D13" s="250">
        <v>9.1</v>
      </c>
      <c r="E13" s="249">
        <v>395.079095735946</v>
      </c>
      <c r="F13" s="249">
        <v>0.1</v>
      </c>
    </row>
    <row r="14" s="2" customFormat="1" ht="30.75" customHeight="1" spans="1:6">
      <c r="A14" s="188" t="s">
        <v>46</v>
      </c>
      <c r="B14" s="253" t="s">
        <v>8</v>
      </c>
      <c r="C14" s="246">
        <v>10.8037566823295</v>
      </c>
      <c r="D14" s="247">
        <v>-39.3574888891292</v>
      </c>
      <c r="E14" s="246">
        <v>-53.080818369848</v>
      </c>
      <c r="F14" s="246">
        <v>-5.76921583338381</v>
      </c>
    </row>
    <row r="15" s="2" customFormat="1" ht="30.75" customHeight="1" spans="1:6">
      <c r="A15" s="188" t="s">
        <v>47</v>
      </c>
      <c r="B15" s="254"/>
      <c r="C15" s="255"/>
      <c r="D15" s="256"/>
      <c r="E15" s="257"/>
      <c r="F15" s="257"/>
    </row>
    <row r="16" ht="30.75" customHeight="1" spans="1:6">
      <c r="A16" s="192" t="s">
        <v>48</v>
      </c>
      <c r="B16" s="248" t="s">
        <v>49</v>
      </c>
      <c r="C16" s="258">
        <v>2233.1617</v>
      </c>
      <c r="D16" s="259">
        <v>1959.4106</v>
      </c>
      <c r="E16" s="260"/>
      <c r="F16" s="260">
        <v>1959.4106</v>
      </c>
    </row>
    <row r="17" ht="30.75" customHeight="1" spans="1:6">
      <c r="A17" s="192" t="s">
        <v>50</v>
      </c>
      <c r="B17" s="248" t="s">
        <v>49</v>
      </c>
      <c r="C17" s="258">
        <v>1691.5607</v>
      </c>
      <c r="D17" s="259">
        <v>1620.0798</v>
      </c>
      <c r="E17" s="260"/>
      <c r="F17" s="260">
        <v>1620.0798</v>
      </c>
    </row>
    <row r="18" ht="30.75" customHeight="1" spans="1:6">
      <c r="A18" s="192" t="s">
        <v>51</v>
      </c>
      <c r="B18" s="248" t="s">
        <v>49</v>
      </c>
      <c r="C18" s="258">
        <v>204.2063</v>
      </c>
      <c r="D18" s="259">
        <v>194.9017</v>
      </c>
      <c r="E18" s="260"/>
      <c r="F18" s="260">
        <v>194.9017</v>
      </c>
    </row>
    <row r="19" ht="30.75" customHeight="1" spans="1:6">
      <c r="A19" s="192" t="s">
        <v>50</v>
      </c>
      <c r="B19" s="248" t="s">
        <v>49</v>
      </c>
      <c r="C19" s="258">
        <v>141.1877</v>
      </c>
      <c r="D19" s="259">
        <v>147.7399</v>
      </c>
      <c r="E19" s="260"/>
      <c r="F19" s="260">
        <v>147.7399</v>
      </c>
    </row>
    <row r="20" ht="30.75" customHeight="1" spans="1:6">
      <c r="A20" s="192" t="s">
        <v>52</v>
      </c>
      <c r="B20" s="248" t="s">
        <v>53</v>
      </c>
      <c r="C20" s="261">
        <v>640776</v>
      </c>
      <c r="D20" s="262">
        <v>49.6841</v>
      </c>
      <c r="E20" s="261"/>
      <c r="F20" s="261">
        <v>49.6841</v>
      </c>
    </row>
    <row r="21" ht="30.75" customHeight="1" spans="1:6">
      <c r="A21" s="263" t="s">
        <v>50</v>
      </c>
      <c r="B21" s="264" t="s">
        <v>53</v>
      </c>
      <c r="C21" s="265">
        <v>474736</v>
      </c>
      <c r="D21" s="266">
        <v>37.533</v>
      </c>
      <c r="E21" s="265"/>
      <c r="F21" s="265">
        <v>37.533</v>
      </c>
    </row>
  </sheetData>
  <mergeCells count="5">
    <mergeCell ref="E3:F3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6" orientation="portrait" useFirstPageNumber="1"/>
  <headerFooter alignWithMargins="0" scaleWithDoc="0">
    <oddFooter>&amp;C&amp;10 &amp;12 88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J30"/>
  <sheetViews>
    <sheetView showZeros="0" topLeftCell="A13" workbookViewId="0">
      <selection activeCell="A1" sqref="A1:E1"/>
    </sheetView>
  </sheetViews>
  <sheetFormatPr defaultColWidth="9" defaultRowHeight="14.25"/>
  <cols>
    <col min="1" max="1" width="32.5" style="206" customWidth="1"/>
    <col min="2" max="5" width="9.75" style="206" customWidth="1"/>
    <col min="6" max="6" width="9" style="206"/>
    <col min="7" max="7" width="17.25" style="206" customWidth="1"/>
    <col min="8" max="244" width="9" style="206"/>
    <col min="245" max="16384" width="9" style="207"/>
  </cols>
  <sheetData>
    <row r="1" ht="20.1" customHeight="1" spans="1:5">
      <c r="A1" s="208" t="s">
        <v>54</v>
      </c>
      <c r="B1" s="208"/>
      <c r="C1" s="208"/>
      <c r="D1" s="208"/>
      <c r="E1" s="208"/>
    </row>
    <row r="2" ht="20.1" customHeight="1" spans="1:5">
      <c r="A2" s="209" t="s">
        <v>55</v>
      </c>
      <c r="B2" s="209"/>
      <c r="C2" s="209"/>
      <c r="D2" s="209"/>
      <c r="E2" s="209"/>
    </row>
    <row r="3" s="204" customFormat="1" ht="12" customHeight="1" spans="1:5">
      <c r="A3" s="210" t="s">
        <v>56</v>
      </c>
      <c r="B3" s="211" t="s">
        <v>57</v>
      </c>
      <c r="C3" s="211" t="s">
        <v>58</v>
      </c>
      <c r="D3" s="212"/>
      <c r="E3" s="212"/>
    </row>
    <row r="4" s="204" customFormat="1" ht="30.75" customHeight="1" spans="1:5">
      <c r="A4" s="213"/>
      <c r="B4" s="214"/>
      <c r="C4" s="214"/>
      <c r="D4" s="215" t="s">
        <v>5</v>
      </c>
      <c r="E4" s="216" t="s">
        <v>6</v>
      </c>
    </row>
    <row r="5" s="205" customFormat="1" ht="20.1" customHeight="1" spans="1:7">
      <c r="A5" s="217" t="s">
        <v>59</v>
      </c>
      <c r="B5" s="218">
        <v>15.3</v>
      </c>
      <c r="C5" s="219">
        <v>12.6</v>
      </c>
      <c r="D5" s="220">
        <v>32.4099899450161</v>
      </c>
      <c r="E5" s="220">
        <v>-21.3</v>
      </c>
      <c r="F5" s="221"/>
      <c r="G5" s="221"/>
    </row>
    <row r="6" ht="20.1" customHeight="1" spans="1:10">
      <c r="A6" s="222" t="s">
        <v>60</v>
      </c>
      <c r="B6" s="223">
        <v>-14.5</v>
      </c>
      <c r="C6" s="224">
        <v>-65</v>
      </c>
      <c r="D6" s="225">
        <v>-65</v>
      </c>
      <c r="E6" s="226"/>
      <c r="F6" s="205"/>
      <c r="G6" s="221"/>
      <c r="H6" s="221"/>
      <c r="I6" s="221"/>
      <c r="J6" s="221"/>
    </row>
    <row r="7" ht="20.1" customHeight="1" spans="1:7">
      <c r="A7" s="222" t="s">
        <v>61</v>
      </c>
      <c r="B7" s="223">
        <v>3.5</v>
      </c>
      <c r="C7" s="224">
        <v>-40.4</v>
      </c>
      <c r="D7" s="225">
        <v>-40.4</v>
      </c>
      <c r="E7" s="226"/>
      <c r="F7" s="205"/>
      <c r="G7" s="221"/>
    </row>
    <row r="8" ht="20.1" customHeight="1" spans="1:7">
      <c r="A8" s="222" t="s">
        <v>62</v>
      </c>
      <c r="B8" s="223">
        <v>54.7</v>
      </c>
      <c r="C8" s="224">
        <v>-2.8</v>
      </c>
      <c r="D8" s="225">
        <v>-2.8</v>
      </c>
      <c r="E8" s="226"/>
      <c r="F8" s="205"/>
      <c r="G8" s="221"/>
    </row>
    <row r="9" ht="20.1" customHeight="1" spans="1:7">
      <c r="A9" s="222" t="s">
        <v>63</v>
      </c>
      <c r="B9" s="223">
        <v>7.6</v>
      </c>
      <c r="C9" s="224">
        <v>54.8</v>
      </c>
      <c r="D9" s="225">
        <v>54.8</v>
      </c>
      <c r="E9" s="226"/>
      <c r="F9" s="205"/>
      <c r="G9" s="221"/>
    </row>
    <row r="10" ht="20.1" customHeight="1" spans="1:7">
      <c r="A10" s="222" t="s">
        <v>64</v>
      </c>
      <c r="B10" s="223"/>
      <c r="C10" s="224"/>
      <c r="D10" s="225"/>
      <c r="E10" s="226"/>
      <c r="F10" s="205"/>
      <c r="G10" s="221"/>
    </row>
    <row r="11" ht="20.1" customHeight="1" spans="1:7">
      <c r="A11" s="222" t="s">
        <v>65</v>
      </c>
      <c r="B11" s="223">
        <v>-12.9</v>
      </c>
      <c r="C11" s="224">
        <v>-47.1</v>
      </c>
      <c r="D11" s="225">
        <v>-47.1</v>
      </c>
      <c r="E11" s="226"/>
      <c r="F11" s="205"/>
      <c r="G11" s="221"/>
    </row>
    <row r="12" ht="20.1" customHeight="1" spans="1:7">
      <c r="A12" s="227" t="s">
        <v>66</v>
      </c>
      <c r="B12" s="223"/>
      <c r="C12" s="228"/>
      <c r="D12" s="223"/>
      <c r="E12" s="226"/>
      <c r="F12" s="205"/>
      <c r="G12" s="221"/>
    </row>
    <row r="13" ht="20.1" customHeight="1" spans="1:7">
      <c r="A13" s="227" t="s">
        <v>67</v>
      </c>
      <c r="B13" s="223">
        <v>-12.8743679502139</v>
      </c>
      <c r="C13" s="228">
        <v>-47.1</v>
      </c>
      <c r="D13" s="223">
        <v>-47.1</v>
      </c>
      <c r="E13" s="226"/>
      <c r="F13" s="205"/>
      <c r="G13" s="221"/>
    </row>
    <row r="14" ht="20.1" customHeight="1" spans="1:7">
      <c r="A14" s="222" t="s">
        <v>68</v>
      </c>
      <c r="B14" s="223">
        <v>-2.6</v>
      </c>
      <c r="C14" s="224">
        <v>25.5</v>
      </c>
      <c r="D14" s="225">
        <v>25.5</v>
      </c>
      <c r="E14" s="226"/>
      <c r="F14" s="205"/>
      <c r="G14" s="221"/>
    </row>
    <row r="15" ht="20.1" customHeight="1" spans="1:7">
      <c r="A15" s="227" t="s">
        <v>69</v>
      </c>
      <c r="B15" s="223">
        <v>35.3501453522724</v>
      </c>
      <c r="C15" s="228">
        <v>33.5</v>
      </c>
      <c r="D15" s="223">
        <v>33.5</v>
      </c>
      <c r="E15" s="229"/>
      <c r="F15" s="205"/>
      <c r="G15" s="221"/>
    </row>
    <row r="16" ht="20.1" customHeight="1" spans="1:7">
      <c r="A16" s="222" t="s">
        <v>70</v>
      </c>
      <c r="B16" s="223">
        <v>-63</v>
      </c>
      <c r="C16" s="224">
        <v>76.5</v>
      </c>
      <c r="D16" s="225">
        <v>76.5</v>
      </c>
      <c r="E16" s="226"/>
      <c r="F16" s="205"/>
      <c r="G16" s="221"/>
    </row>
    <row r="17" ht="20.1" customHeight="1" spans="1:7">
      <c r="A17" s="227" t="s">
        <v>71</v>
      </c>
      <c r="B17" s="223">
        <v>-63.0078636959371</v>
      </c>
      <c r="C17" s="228">
        <v>76.5</v>
      </c>
      <c r="D17" s="223">
        <v>76.5</v>
      </c>
      <c r="E17" s="226"/>
      <c r="F17" s="205"/>
      <c r="G17" s="221"/>
    </row>
    <row r="18" ht="20.1" customHeight="1" spans="1:7">
      <c r="A18" s="227" t="s">
        <v>72</v>
      </c>
      <c r="B18" s="223"/>
      <c r="C18" s="228"/>
      <c r="D18" s="223"/>
      <c r="E18" s="226"/>
      <c r="F18" s="205"/>
      <c r="G18" s="221"/>
    </row>
    <row r="19" ht="20.1" customHeight="1" spans="1:7">
      <c r="A19" s="222" t="s">
        <v>73</v>
      </c>
      <c r="B19" s="223">
        <v>-22.1</v>
      </c>
      <c r="C19" s="224">
        <v>28.1</v>
      </c>
      <c r="D19" s="225">
        <v>28.1</v>
      </c>
      <c r="E19" s="226"/>
      <c r="F19" s="205"/>
      <c r="G19" s="221"/>
    </row>
    <row r="20" ht="20.1" customHeight="1" spans="1:7">
      <c r="A20" s="222" t="s">
        <v>74</v>
      </c>
      <c r="B20" s="223"/>
      <c r="C20" s="224"/>
      <c r="D20" s="225"/>
      <c r="E20" s="226"/>
      <c r="F20" s="205"/>
      <c r="G20" s="221"/>
    </row>
    <row r="21" ht="20.1" customHeight="1" spans="1:7">
      <c r="A21" s="222" t="s">
        <v>75</v>
      </c>
      <c r="B21" s="223">
        <v>18.1</v>
      </c>
      <c r="C21" s="224">
        <v>-19.4</v>
      </c>
      <c r="D21" s="223">
        <v>317.341854419411</v>
      </c>
      <c r="E21" s="225">
        <v>-21.3</v>
      </c>
      <c r="F21" s="205"/>
      <c r="G21" s="221"/>
    </row>
    <row r="22" ht="20.1" customHeight="1" spans="1:7">
      <c r="A22" s="222" t="s">
        <v>76</v>
      </c>
      <c r="B22" s="223">
        <v>-63</v>
      </c>
      <c r="C22" s="224">
        <v>-9</v>
      </c>
      <c r="D22" s="225">
        <v>-9</v>
      </c>
      <c r="E22" s="226"/>
      <c r="F22" s="205"/>
      <c r="G22" s="221"/>
    </row>
    <row r="23" ht="20.1" customHeight="1" spans="1:7">
      <c r="A23" s="222" t="s">
        <v>77</v>
      </c>
      <c r="B23" s="223"/>
      <c r="C23" s="224">
        <v>-100</v>
      </c>
      <c r="D23" s="225">
        <v>-100</v>
      </c>
      <c r="E23" s="226"/>
      <c r="F23" s="205"/>
      <c r="G23" s="221"/>
    </row>
    <row r="24" ht="20.1" customHeight="1" spans="1:7">
      <c r="A24" s="222" t="s">
        <v>78</v>
      </c>
      <c r="B24" s="223">
        <v>-4.6</v>
      </c>
      <c r="C24" s="224">
        <v>66.1</v>
      </c>
      <c r="D24" s="225">
        <v>66.1</v>
      </c>
      <c r="E24" s="226"/>
      <c r="F24" s="205"/>
      <c r="G24" s="221"/>
    </row>
    <row r="25" ht="20.1" customHeight="1" spans="1:7">
      <c r="A25" s="222" t="s">
        <v>79</v>
      </c>
      <c r="B25" s="223">
        <v>-100</v>
      </c>
      <c r="C25" s="224"/>
      <c r="D25" s="225"/>
      <c r="E25" s="226"/>
      <c r="F25" s="205"/>
      <c r="G25" s="221"/>
    </row>
    <row r="26" ht="20.1" customHeight="1" spans="1:7">
      <c r="A26" s="222" t="s">
        <v>80</v>
      </c>
      <c r="B26" s="223">
        <v>32.4</v>
      </c>
      <c r="C26" s="224">
        <v>406.8</v>
      </c>
      <c r="D26" s="225">
        <v>406.8</v>
      </c>
      <c r="E26" s="226"/>
      <c r="F26" s="205"/>
      <c r="G26" s="221"/>
    </row>
    <row r="27" ht="20.1" customHeight="1" spans="1:7">
      <c r="A27" s="222" t="s">
        <v>81</v>
      </c>
      <c r="B27" s="223">
        <v>55.8</v>
      </c>
      <c r="C27" s="224">
        <v>-42.4</v>
      </c>
      <c r="D27" s="225">
        <v>-42.4</v>
      </c>
      <c r="E27" s="226"/>
      <c r="F27" s="205"/>
      <c r="G27" s="221"/>
    </row>
    <row r="28" ht="20.1" customHeight="1" spans="1:7">
      <c r="A28" s="222" t="s">
        <v>82</v>
      </c>
      <c r="B28" s="223">
        <v>-46.2</v>
      </c>
      <c r="C28" s="224">
        <v>112</v>
      </c>
      <c r="D28" s="225">
        <v>112</v>
      </c>
      <c r="E28" s="226"/>
      <c r="F28" s="205"/>
      <c r="G28" s="221"/>
    </row>
    <row r="29" ht="20.1" customHeight="1" spans="1:7">
      <c r="A29" s="222" t="s">
        <v>83</v>
      </c>
      <c r="B29" s="223">
        <v>84.6</v>
      </c>
      <c r="C29" s="225">
        <v>-88.5</v>
      </c>
      <c r="D29" s="225">
        <v>-88.5</v>
      </c>
      <c r="E29" s="226"/>
      <c r="F29" s="205"/>
      <c r="G29" s="221"/>
    </row>
    <row r="30" ht="20.1" customHeight="1" spans="1:7">
      <c r="A30" s="230" t="s">
        <v>84</v>
      </c>
      <c r="B30" s="231"/>
      <c r="C30" s="232"/>
      <c r="D30" s="232"/>
      <c r="E30" s="233"/>
      <c r="F30" s="205"/>
      <c r="G30" s="221"/>
    </row>
  </sheetData>
  <mergeCells count="6">
    <mergeCell ref="A1:E1"/>
    <mergeCell ref="A2:E2"/>
    <mergeCell ref="D3:E3"/>
    <mergeCell ref="A3:A4"/>
    <mergeCell ref="B3:B4"/>
    <mergeCell ref="C3:C4"/>
  </mergeCells>
  <pageMargins left="1.14" right="0.94" top="1.38" bottom="1.57" header="0.51" footer="1.1"/>
  <pageSetup paperSize="9" firstPageNumber="87" orientation="portrait" useFirstPageNumber="1"/>
  <headerFooter alignWithMargins="0" scaleWithDoc="0">
    <oddFooter>&amp;C&amp;10 &amp;12 89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</sheetPr>
  <dimension ref="A1:M23"/>
  <sheetViews>
    <sheetView showZeros="0" workbookViewId="0">
      <selection activeCell="M9" sqref="M9"/>
    </sheetView>
  </sheetViews>
  <sheetFormatPr defaultColWidth="9" defaultRowHeight="14.25"/>
  <cols>
    <col min="1" max="1" width="18.875" style="46" customWidth="1"/>
    <col min="2" max="2" width="4.25" style="44" customWidth="1"/>
    <col min="3" max="3" width="6.25" style="46" customWidth="1"/>
    <col min="4" max="4" width="6.25" style="156" customWidth="1"/>
    <col min="5" max="10" width="6.125" style="46" customWidth="1"/>
    <col min="11" max="11" width="5.75" style="46" customWidth="1"/>
    <col min="12" max="15" width="9" style="46"/>
    <col min="16" max="16" width="23.375" style="46" customWidth="1"/>
    <col min="17" max="181" width="9" style="46"/>
  </cols>
  <sheetData>
    <row r="1" ht="20.1" customHeight="1" spans="1:10">
      <c r="A1" s="76" t="s">
        <v>85</v>
      </c>
      <c r="B1" s="76"/>
      <c r="C1" s="76"/>
      <c r="D1" s="157"/>
      <c r="E1" s="76"/>
      <c r="F1" s="76"/>
      <c r="G1" s="76"/>
      <c r="H1" s="76"/>
      <c r="I1" s="76"/>
      <c r="J1" s="76"/>
    </row>
    <row r="2" ht="20.1" customHeight="1" spans="2:2">
      <c r="B2" s="46"/>
    </row>
    <row r="3" ht="15" customHeight="1" spans="1:10">
      <c r="A3" s="48" t="s">
        <v>86</v>
      </c>
      <c r="B3" s="49" t="s">
        <v>2</v>
      </c>
      <c r="C3" s="103" t="s">
        <v>87</v>
      </c>
      <c r="D3" s="185" t="s">
        <v>88</v>
      </c>
      <c r="E3" s="186"/>
      <c r="F3" s="186"/>
      <c r="G3" s="186"/>
      <c r="H3" s="186"/>
      <c r="I3" s="186"/>
      <c r="J3" s="186"/>
    </row>
    <row r="4" ht="30" customHeight="1" spans="1:10">
      <c r="A4" s="105"/>
      <c r="B4" s="106"/>
      <c r="C4" s="106"/>
      <c r="D4" s="187"/>
      <c r="E4" s="107" t="s">
        <v>89</v>
      </c>
      <c r="F4" s="107" t="s">
        <v>90</v>
      </c>
      <c r="G4" s="107" t="s">
        <v>91</v>
      </c>
      <c r="H4" s="107" t="s">
        <v>92</v>
      </c>
      <c r="I4" s="107" t="s">
        <v>93</v>
      </c>
      <c r="J4" s="122" t="s">
        <v>94</v>
      </c>
    </row>
    <row r="5" s="45" customFormat="1" ht="29.25" customHeight="1" spans="1:10">
      <c r="A5" s="188" t="s">
        <v>7</v>
      </c>
      <c r="B5" s="189" t="s">
        <v>8</v>
      </c>
      <c r="C5" s="190">
        <v>35.3276353276353</v>
      </c>
      <c r="D5" s="191">
        <v>13.7</v>
      </c>
      <c r="E5" s="190">
        <v>55.1</v>
      </c>
      <c r="F5" s="190">
        <v>16</v>
      </c>
      <c r="G5" s="190">
        <v>31.7</v>
      </c>
      <c r="H5" s="190">
        <v>42.7</v>
      </c>
      <c r="I5" s="190">
        <v>-19.8</v>
      </c>
      <c r="J5" s="190">
        <v>-14.8</v>
      </c>
    </row>
    <row r="6" ht="29.25" customHeight="1" spans="1:11">
      <c r="A6" s="192" t="s">
        <v>9</v>
      </c>
      <c r="B6" s="143" t="s">
        <v>8</v>
      </c>
      <c r="C6" s="193">
        <v>55.8823529411765</v>
      </c>
      <c r="D6" s="194">
        <v>-6.6</v>
      </c>
      <c r="E6" s="193">
        <v>50</v>
      </c>
      <c r="F6" s="193">
        <v>-66.7</v>
      </c>
      <c r="G6" s="193">
        <v>52.4</v>
      </c>
      <c r="H6" s="193">
        <v>2.3</v>
      </c>
      <c r="I6" s="193">
        <v>-47.8</v>
      </c>
      <c r="J6" s="193">
        <v>-26.9</v>
      </c>
      <c r="K6" s="45"/>
    </row>
    <row r="7" ht="29.25" customHeight="1" spans="1:11">
      <c r="A7" s="192" t="s">
        <v>10</v>
      </c>
      <c r="B7" s="143" t="s">
        <v>8</v>
      </c>
      <c r="C7" s="193">
        <v>185.245901639344</v>
      </c>
      <c r="D7" s="194">
        <v>-35.1</v>
      </c>
      <c r="E7" s="193">
        <v>4.2</v>
      </c>
      <c r="F7" s="193"/>
      <c r="G7" s="193">
        <v>-5.9</v>
      </c>
      <c r="H7" s="193">
        <v>-70</v>
      </c>
      <c r="I7" s="193">
        <v>-52.5</v>
      </c>
      <c r="J7" s="193">
        <v>-33.3</v>
      </c>
      <c r="K7" s="45"/>
    </row>
    <row r="8" s="45" customFormat="1" ht="29.25" customHeight="1" spans="1:10">
      <c r="A8" s="195" t="s">
        <v>95</v>
      </c>
      <c r="B8" s="196" t="s">
        <v>8</v>
      </c>
      <c r="C8" s="197">
        <v>15.3</v>
      </c>
      <c r="D8" s="191">
        <v>12.6</v>
      </c>
      <c r="E8" s="197">
        <v>9.4</v>
      </c>
      <c r="F8" s="197">
        <v>-7.3</v>
      </c>
      <c r="G8" s="197">
        <v>15.9</v>
      </c>
      <c r="H8" s="197">
        <v>-5.4</v>
      </c>
      <c r="I8" s="197">
        <v>51.1</v>
      </c>
      <c r="J8" s="197">
        <v>3.2</v>
      </c>
    </row>
    <row r="9" ht="29.25" customHeight="1" spans="1:11">
      <c r="A9" s="195" t="s">
        <v>96</v>
      </c>
      <c r="B9" s="148"/>
      <c r="C9" s="193"/>
      <c r="D9" s="194"/>
      <c r="E9" s="193"/>
      <c r="F9" s="193"/>
      <c r="G9" s="193"/>
      <c r="H9" s="193"/>
      <c r="I9" s="193"/>
      <c r="J9" s="193"/>
      <c r="K9" s="45"/>
    </row>
    <row r="10" ht="29.25" customHeight="1" spans="1:11">
      <c r="A10" s="142" t="s">
        <v>97</v>
      </c>
      <c r="B10" s="143" t="s">
        <v>8</v>
      </c>
      <c r="C10" s="193">
        <v>14.043695296091</v>
      </c>
      <c r="D10" s="194">
        <v>32.4</v>
      </c>
      <c r="E10" s="193">
        <v>89.7</v>
      </c>
      <c r="F10" s="193">
        <v>-19.6</v>
      </c>
      <c r="G10" s="193">
        <v>16.3</v>
      </c>
      <c r="H10" s="193">
        <v>-0.3</v>
      </c>
      <c r="I10" s="193">
        <v>87.2</v>
      </c>
      <c r="J10" s="193">
        <v>14.2</v>
      </c>
      <c r="K10" s="45"/>
    </row>
    <row r="11" ht="29.25" customHeight="1" spans="1:11">
      <c r="A11" s="142" t="s">
        <v>98</v>
      </c>
      <c r="B11" s="143" t="s">
        <v>8</v>
      </c>
      <c r="C11" s="193">
        <v>17.4</v>
      </c>
      <c r="D11" s="194">
        <v>-21.3</v>
      </c>
      <c r="E11" s="193">
        <v>-28.8</v>
      </c>
      <c r="F11" s="193">
        <v>-3.4</v>
      </c>
      <c r="G11" s="193">
        <v>1807</v>
      </c>
      <c r="H11" s="193">
        <v>-25</v>
      </c>
      <c r="I11" s="193">
        <v>-13.7</v>
      </c>
      <c r="J11" s="193">
        <v>-22.5</v>
      </c>
      <c r="K11" s="45"/>
    </row>
    <row r="12" ht="29.25" customHeight="1" spans="1:11">
      <c r="A12" s="195" t="s">
        <v>21</v>
      </c>
      <c r="B12" s="148"/>
      <c r="C12" s="193"/>
      <c r="D12" s="194"/>
      <c r="E12" s="193"/>
      <c r="F12" s="193"/>
      <c r="G12" s="193"/>
      <c r="H12" s="193"/>
      <c r="I12" s="193"/>
      <c r="J12" s="193"/>
      <c r="K12" s="45"/>
    </row>
    <row r="13" ht="29.25" customHeight="1" spans="1:11">
      <c r="A13" s="142" t="s">
        <v>99</v>
      </c>
      <c r="B13" s="143" t="s">
        <v>8</v>
      </c>
      <c r="C13" s="193">
        <v>-21.6948021692321</v>
      </c>
      <c r="D13" s="194">
        <v>57.9459193014576</v>
      </c>
      <c r="E13" s="193">
        <v>483.786226238704</v>
      </c>
      <c r="F13" s="193">
        <v>-58.1193288820407</v>
      </c>
      <c r="G13" s="193">
        <v>246.887210210992</v>
      </c>
      <c r="H13" s="193">
        <v>-27.9629410371774</v>
      </c>
      <c r="I13" s="193">
        <v>-38.6488319053196</v>
      </c>
      <c r="J13" s="193">
        <v>22.2599962192125</v>
      </c>
      <c r="K13" s="45"/>
    </row>
    <row r="14" ht="29.25" customHeight="1" spans="1:11">
      <c r="A14" s="142" t="s">
        <v>23</v>
      </c>
      <c r="B14" s="143" t="s">
        <v>8</v>
      </c>
      <c r="C14" s="193">
        <v>-100</v>
      </c>
      <c r="D14" s="194"/>
      <c r="E14" s="193"/>
      <c r="F14" s="193"/>
      <c r="G14" s="193"/>
      <c r="H14" s="193"/>
      <c r="I14" s="193"/>
      <c r="J14" s="193"/>
      <c r="K14" s="45"/>
    </row>
    <row r="15" ht="29.25" customHeight="1" spans="1:11">
      <c r="A15" s="142" t="s">
        <v>24</v>
      </c>
      <c r="B15" s="143" t="s">
        <v>8</v>
      </c>
      <c r="C15" s="193"/>
      <c r="D15" s="194"/>
      <c r="E15" s="193"/>
      <c r="F15" s="193"/>
      <c r="G15" s="193"/>
      <c r="H15" s="193"/>
      <c r="I15" s="193"/>
      <c r="J15" s="193"/>
      <c r="K15" s="45"/>
    </row>
    <row r="16" ht="29.25" customHeight="1" spans="1:13">
      <c r="A16" s="142" t="s">
        <v>100</v>
      </c>
      <c r="B16" s="143" t="s">
        <v>8</v>
      </c>
      <c r="C16" s="193"/>
      <c r="D16" s="194"/>
      <c r="E16" s="193"/>
      <c r="F16" s="193"/>
      <c r="G16" s="193"/>
      <c r="H16" s="193"/>
      <c r="I16" s="193"/>
      <c r="J16" s="193"/>
      <c r="K16" s="45"/>
      <c r="M16" s="203"/>
    </row>
    <row r="17" ht="29.25" customHeight="1" spans="1:13">
      <c r="A17" s="142" t="s">
        <v>26</v>
      </c>
      <c r="B17" s="143" t="s">
        <v>8</v>
      </c>
      <c r="C17" s="193">
        <v>21.2258322757239</v>
      </c>
      <c r="D17" s="194">
        <v>10.8550942198729</v>
      </c>
      <c r="E17" s="193">
        <v>-11.7002739668511</v>
      </c>
      <c r="F17" s="193">
        <v>-22.6793947420051</v>
      </c>
      <c r="G17" s="193">
        <v>-20.3920859375657</v>
      </c>
      <c r="H17" s="193">
        <v>-28.3016649499389</v>
      </c>
      <c r="I17" s="193">
        <v>565.368895136936</v>
      </c>
      <c r="J17" s="193">
        <v>219.403848175796</v>
      </c>
      <c r="K17" s="45"/>
      <c r="M17" s="203"/>
    </row>
    <row r="18" ht="29.25" customHeight="1" spans="1:13">
      <c r="A18" s="142" t="s">
        <v>101</v>
      </c>
      <c r="B18" s="143" t="s">
        <v>8</v>
      </c>
      <c r="C18" s="193">
        <v>45.3698988530449</v>
      </c>
      <c r="D18" s="194">
        <v>26.1912796433954</v>
      </c>
      <c r="E18" s="198"/>
      <c r="F18" s="193"/>
      <c r="G18" s="193"/>
      <c r="H18" s="193">
        <v>30.708790242426</v>
      </c>
      <c r="I18" s="193">
        <v>-28.5714285714286</v>
      </c>
      <c r="J18" s="193"/>
      <c r="K18" s="45"/>
      <c r="M18" s="203"/>
    </row>
    <row r="19" ht="29.25" customHeight="1" spans="1:13">
      <c r="A19" s="142" t="s">
        <v>28</v>
      </c>
      <c r="B19" s="143" t="s">
        <v>8</v>
      </c>
      <c r="C19" s="193">
        <v>-9.9</v>
      </c>
      <c r="D19" s="194">
        <v>6.71095152603232</v>
      </c>
      <c r="E19" s="193">
        <v>-20.6402546869473</v>
      </c>
      <c r="F19" s="193"/>
      <c r="G19" s="193">
        <v>477.407774201535</v>
      </c>
      <c r="H19" s="193"/>
      <c r="I19" s="193">
        <v>-82.6011086019298</v>
      </c>
      <c r="J19" s="193"/>
      <c r="K19" s="45"/>
      <c r="M19" s="203"/>
    </row>
    <row r="20" ht="29.25" customHeight="1" spans="1:13">
      <c r="A20" s="142" t="s">
        <v>102</v>
      </c>
      <c r="B20" s="143" t="s">
        <v>8</v>
      </c>
      <c r="C20" s="193">
        <v>-18.5</v>
      </c>
      <c r="D20" s="194">
        <v>1.61623482514948</v>
      </c>
      <c r="E20" s="193">
        <v>58.0565572214842</v>
      </c>
      <c r="F20" s="193">
        <v>-42.8915662650602</v>
      </c>
      <c r="G20" s="193">
        <v>124.74947257384</v>
      </c>
      <c r="H20" s="193">
        <v>-40.6218781218781</v>
      </c>
      <c r="I20" s="193">
        <v>437.17684740334</v>
      </c>
      <c r="J20" s="193">
        <v>-89.475590979078</v>
      </c>
      <c r="K20" s="45"/>
      <c r="M20" s="203"/>
    </row>
    <row r="21" ht="29.25" customHeight="1" spans="1:13">
      <c r="A21" s="142" t="s">
        <v>30</v>
      </c>
      <c r="B21" s="143" t="s">
        <v>8</v>
      </c>
      <c r="C21" s="193">
        <v>29.3267561356401</v>
      </c>
      <c r="D21" s="194">
        <v>-4.69868949092236</v>
      </c>
      <c r="E21" s="193">
        <v>-30.8215018849663</v>
      </c>
      <c r="F21" s="193">
        <v>47.3486681033851</v>
      </c>
      <c r="G21" s="193">
        <v>34.1928065405716</v>
      </c>
      <c r="H21" s="193">
        <v>32.4975755864625</v>
      </c>
      <c r="I21" s="193">
        <v>33.35244608101</v>
      </c>
      <c r="J21" s="193">
        <v>-18.4024888639379</v>
      </c>
      <c r="K21" s="45"/>
      <c r="M21" s="203"/>
    </row>
    <row r="22" s="45" customFormat="1" ht="29.25" customHeight="1" spans="1:13">
      <c r="A22" s="199" t="s">
        <v>103</v>
      </c>
      <c r="B22" s="200" t="s">
        <v>8</v>
      </c>
      <c r="C22" s="201">
        <v>10.8037566823295</v>
      </c>
      <c r="D22" s="202">
        <v>-39.3574888891292</v>
      </c>
      <c r="E22" s="201">
        <v>35.9707125941598</v>
      </c>
      <c r="F22" s="201">
        <v>-49.2036561898653</v>
      </c>
      <c r="G22" s="201">
        <v>35.8138873079112</v>
      </c>
      <c r="H22" s="201">
        <v>-82.4175992382063</v>
      </c>
      <c r="I22" s="201">
        <v>24.5102113728664</v>
      </c>
      <c r="J22" s="201">
        <v>90.1100406061477</v>
      </c>
      <c r="M22" s="203"/>
    </row>
    <row r="23" ht="17.25" customHeight="1" spans="13:13">
      <c r="M23" s="203"/>
    </row>
  </sheetData>
  <mergeCells count="6">
    <mergeCell ref="A1:J1"/>
    <mergeCell ref="F3:J3"/>
    <mergeCell ref="A3:A4"/>
    <mergeCell ref="B3:B4"/>
    <mergeCell ref="C3:C4"/>
    <mergeCell ref="D3:D4"/>
  </mergeCells>
  <pageMargins left="1.14" right="0.94" top="1.38" bottom="1.57" header="0.51" footer="1.1"/>
  <pageSetup paperSize="9" firstPageNumber="88" orientation="portrait" useFirstPageNumber="1"/>
  <headerFooter alignWithMargins="0" scaleWithDoc="0">
    <oddFooter>&amp;C&amp;10 &amp;12 90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IN64"/>
  <sheetViews>
    <sheetView showZeros="0" tabSelected="1" topLeftCell="A7" workbookViewId="0">
      <selection activeCell="H13" sqref="G13:H13"/>
    </sheetView>
  </sheetViews>
  <sheetFormatPr defaultColWidth="9" defaultRowHeight="14.25"/>
  <cols>
    <col min="1" max="1" width="13.375" style="46" customWidth="1"/>
    <col min="2" max="2" width="5" style="44" customWidth="1"/>
    <col min="3" max="3" width="7" style="46" customWidth="1"/>
    <col min="4" max="4" width="6.875" style="46" customWidth="1"/>
    <col min="5" max="5" width="4.5" style="46" customWidth="1"/>
    <col min="6" max="6" width="4.125" style="46" customWidth="1"/>
    <col min="7" max="7" width="3.875" style="46" customWidth="1"/>
    <col min="8" max="8" width="6" style="156" customWidth="1"/>
    <col min="9" max="10" width="5.5" style="156" customWidth="1"/>
    <col min="11" max="11" width="5.375" style="156" customWidth="1"/>
    <col min="12" max="12" width="6.875" style="46" customWidth="1"/>
    <col min="13" max="13" width="9" style="46"/>
    <col min="14" max="14" width="10.375" style="46"/>
    <col min="15" max="17" width="9" style="46"/>
    <col min="18" max="18" width="9.375" style="46"/>
    <col min="19" max="21" width="9" style="46"/>
    <col min="22" max="22" width="10.375" style="46"/>
    <col min="23" max="248" width="9" style="46"/>
  </cols>
  <sheetData>
    <row r="1" s="154" customFormat="1" ht="19.5" customHeight="1" spans="1:12">
      <c r="A1" s="76" t="s">
        <v>104</v>
      </c>
      <c r="B1" s="76"/>
      <c r="C1" s="76"/>
      <c r="D1" s="76"/>
      <c r="E1" s="76"/>
      <c r="F1" s="76"/>
      <c r="G1" s="76"/>
      <c r="H1" s="157"/>
      <c r="I1" s="157"/>
      <c r="J1" s="157"/>
      <c r="K1" s="157"/>
      <c r="L1" s="76"/>
    </row>
    <row r="2" s="154" customFormat="1" ht="19.5" customHeight="1" spans="2:11">
      <c r="B2" s="158"/>
      <c r="H2" s="159"/>
      <c r="I2" s="159"/>
      <c r="J2" s="159"/>
      <c r="K2" s="159"/>
    </row>
    <row r="3" ht="15.75" customHeight="1" spans="1:12">
      <c r="A3" s="48" t="s">
        <v>105</v>
      </c>
      <c r="B3" s="49" t="s">
        <v>2</v>
      </c>
      <c r="C3" s="103" t="s">
        <v>87</v>
      </c>
      <c r="D3" s="103" t="s">
        <v>88</v>
      </c>
      <c r="E3" s="104"/>
      <c r="F3" s="50"/>
      <c r="G3" s="50"/>
      <c r="H3" s="136"/>
      <c r="I3" s="136"/>
      <c r="J3" s="136"/>
      <c r="K3" s="136"/>
      <c r="L3" s="103"/>
    </row>
    <row r="4" ht="33.75" customHeight="1" spans="1:15">
      <c r="A4" s="105"/>
      <c r="B4" s="106"/>
      <c r="C4" s="106"/>
      <c r="D4" s="106"/>
      <c r="E4" s="107" t="s">
        <v>106</v>
      </c>
      <c r="F4" s="107" t="s">
        <v>107</v>
      </c>
      <c r="G4" s="107" t="s">
        <v>108</v>
      </c>
      <c r="H4" s="137" t="s">
        <v>109</v>
      </c>
      <c r="I4" s="137" t="s">
        <v>110</v>
      </c>
      <c r="J4" s="137" t="s">
        <v>111</v>
      </c>
      <c r="K4" s="137" t="s">
        <v>112</v>
      </c>
      <c r="L4" s="122" t="s">
        <v>113</v>
      </c>
      <c r="O4" s="182"/>
    </row>
    <row r="5" s="155" customFormat="1" ht="33.6" customHeight="1" spans="1:248">
      <c r="A5" s="160" t="s">
        <v>114</v>
      </c>
      <c r="B5" s="161" t="s">
        <v>53</v>
      </c>
      <c r="C5" s="162">
        <v>1999932.7</v>
      </c>
      <c r="D5" s="163">
        <v>2091449.6</v>
      </c>
      <c r="E5" s="162">
        <v>283.4</v>
      </c>
      <c r="F5" s="162">
        <v>0</v>
      </c>
      <c r="G5" s="162">
        <v>0</v>
      </c>
      <c r="H5" s="162">
        <v>704650</v>
      </c>
      <c r="I5" s="162">
        <v>0</v>
      </c>
      <c r="J5" s="162">
        <v>32392.1</v>
      </c>
      <c r="K5" s="162">
        <v>211.1</v>
      </c>
      <c r="L5" s="183">
        <v>1353913</v>
      </c>
      <c r="M5" s="156">
        <f>D5-SUM(E5:L5)</f>
        <v>0</v>
      </c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</row>
    <row r="6" ht="33.6" customHeight="1" spans="1:22">
      <c r="A6" s="142" t="s">
        <v>115</v>
      </c>
      <c r="B6" s="143" t="s">
        <v>53</v>
      </c>
      <c r="C6" s="164">
        <v>3831.8</v>
      </c>
      <c r="D6" s="165">
        <v>748.7</v>
      </c>
      <c r="E6" s="164">
        <v>212.2</v>
      </c>
      <c r="F6" s="164">
        <v>0</v>
      </c>
      <c r="G6" s="164">
        <v>0</v>
      </c>
      <c r="H6" s="162">
        <v>0</v>
      </c>
      <c r="I6" s="162">
        <v>0</v>
      </c>
      <c r="J6" s="162">
        <v>0</v>
      </c>
      <c r="K6" s="162">
        <v>0</v>
      </c>
      <c r="L6" s="167">
        <v>536.5</v>
      </c>
      <c r="M6" s="156">
        <f t="shared" ref="M6:M20" si="0">D6-SUM(E6:L6)</f>
        <v>0</v>
      </c>
      <c r="N6" s="156"/>
      <c r="O6" s="156"/>
      <c r="P6" s="156"/>
      <c r="Q6" s="156"/>
      <c r="R6" s="156"/>
      <c r="S6" s="156"/>
      <c r="T6" s="156"/>
      <c r="U6" s="156"/>
      <c r="V6" s="156"/>
    </row>
    <row r="7" ht="33.6" customHeight="1" spans="1:22">
      <c r="A7" s="142" t="s">
        <v>116</v>
      </c>
      <c r="B7" s="143" t="s">
        <v>53</v>
      </c>
      <c r="C7" s="164">
        <v>1975248.1</v>
      </c>
      <c r="D7" s="166">
        <v>2062149.6</v>
      </c>
      <c r="E7" s="164">
        <v>0</v>
      </c>
      <c r="F7" s="164">
        <v>0</v>
      </c>
      <c r="G7" s="164">
        <v>0</v>
      </c>
      <c r="H7" s="162">
        <v>697484.2</v>
      </c>
      <c r="I7" s="162">
        <v>0</v>
      </c>
      <c r="J7" s="162">
        <v>18171.1</v>
      </c>
      <c r="K7" s="162">
        <v>211.1</v>
      </c>
      <c r="L7" s="167">
        <v>1346283.2</v>
      </c>
      <c r="M7" s="156">
        <f t="shared" si="0"/>
        <v>0</v>
      </c>
      <c r="N7" s="156"/>
      <c r="O7" s="156"/>
      <c r="P7" s="156"/>
      <c r="Q7" s="156"/>
      <c r="R7" s="156"/>
      <c r="S7" s="156"/>
      <c r="T7" s="156"/>
      <c r="U7" s="156"/>
      <c r="V7" s="156"/>
    </row>
    <row r="8" ht="33.6" customHeight="1" spans="1:22">
      <c r="A8" s="142" t="s">
        <v>117</v>
      </c>
      <c r="B8" s="143" t="s">
        <v>53</v>
      </c>
      <c r="C8" s="164">
        <v>9398.5</v>
      </c>
      <c r="D8" s="166">
        <v>6899.7</v>
      </c>
      <c r="E8" s="164">
        <v>0</v>
      </c>
      <c r="F8" s="164">
        <v>0</v>
      </c>
      <c r="G8" s="164">
        <v>0</v>
      </c>
      <c r="H8" s="162">
        <v>3211.9</v>
      </c>
      <c r="I8" s="162">
        <v>0</v>
      </c>
      <c r="J8" s="162">
        <v>703.3</v>
      </c>
      <c r="K8" s="162">
        <v>0</v>
      </c>
      <c r="L8" s="167">
        <v>2984.5</v>
      </c>
      <c r="M8" s="156">
        <f t="shared" si="0"/>
        <v>0</v>
      </c>
      <c r="N8" s="156"/>
      <c r="O8" s="156"/>
      <c r="P8" s="156"/>
      <c r="Q8" s="156"/>
      <c r="R8" s="156"/>
      <c r="S8" s="156"/>
      <c r="T8" s="156"/>
      <c r="U8" s="156"/>
      <c r="V8" s="156"/>
    </row>
    <row r="9" ht="33.6" customHeight="1" spans="1:22">
      <c r="A9" s="142" t="s">
        <v>118</v>
      </c>
      <c r="B9" s="143" t="s">
        <v>53</v>
      </c>
      <c r="C9" s="164">
        <v>11454.2999999998</v>
      </c>
      <c r="D9" s="167">
        <v>8351</v>
      </c>
      <c r="E9" s="167">
        <v>0</v>
      </c>
      <c r="F9" s="167">
        <v>0</v>
      </c>
      <c r="G9" s="167">
        <v>0</v>
      </c>
      <c r="H9" s="167">
        <v>2465.9</v>
      </c>
      <c r="I9" s="167">
        <v>0</v>
      </c>
      <c r="J9" s="167">
        <v>3892.7</v>
      </c>
      <c r="K9" s="167">
        <v>0</v>
      </c>
      <c r="L9" s="167">
        <v>1992.4</v>
      </c>
      <c r="M9" s="156">
        <f t="shared" si="0"/>
        <v>0</v>
      </c>
      <c r="N9" s="156"/>
      <c r="O9" s="156"/>
      <c r="P9" s="156"/>
      <c r="Q9" s="156"/>
      <c r="R9" s="156"/>
      <c r="S9" s="156"/>
      <c r="T9" s="156"/>
      <c r="U9" s="156"/>
      <c r="V9" s="156"/>
    </row>
    <row r="10" s="156" customFormat="1" ht="33.6" customHeight="1" spans="1:13">
      <c r="A10" s="168" t="s">
        <v>119</v>
      </c>
      <c r="B10" s="169" t="s">
        <v>53</v>
      </c>
      <c r="C10" s="162">
        <v>1547403.4</v>
      </c>
      <c r="D10" s="170">
        <v>1665877.1</v>
      </c>
      <c r="E10" s="162">
        <v>28.4</v>
      </c>
      <c r="F10" s="162">
        <v>0</v>
      </c>
      <c r="G10" s="162">
        <v>0</v>
      </c>
      <c r="H10" s="162">
        <v>538643.7</v>
      </c>
      <c r="I10" s="162">
        <v>0</v>
      </c>
      <c r="J10" s="162">
        <v>29458.2</v>
      </c>
      <c r="K10" s="162">
        <v>192.9</v>
      </c>
      <c r="L10" s="167">
        <v>1097553.9</v>
      </c>
      <c r="M10" s="156">
        <f t="shared" si="0"/>
        <v>0</v>
      </c>
    </row>
    <row r="11" ht="33.6" customHeight="1" spans="1:22">
      <c r="A11" s="142" t="s">
        <v>120</v>
      </c>
      <c r="B11" s="143" t="s">
        <v>53</v>
      </c>
      <c r="C11" s="162">
        <v>95342.4</v>
      </c>
      <c r="D11" s="164">
        <v>93512.4</v>
      </c>
      <c r="E11" s="164">
        <v>21.3</v>
      </c>
      <c r="F11" s="164">
        <v>0</v>
      </c>
      <c r="G11" s="164">
        <v>0</v>
      </c>
      <c r="H11" s="162">
        <v>42884.4</v>
      </c>
      <c r="I11" s="162">
        <v>0</v>
      </c>
      <c r="J11" s="162">
        <v>2351.9</v>
      </c>
      <c r="K11" s="162">
        <v>76</v>
      </c>
      <c r="L11" s="167">
        <v>48178.8</v>
      </c>
      <c r="M11" s="156">
        <f t="shared" si="0"/>
        <v>0</v>
      </c>
      <c r="N11" s="156"/>
      <c r="O11" s="156"/>
      <c r="P11" s="156"/>
      <c r="Q11" s="156"/>
      <c r="R11" s="156"/>
      <c r="S11" s="156"/>
      <c r="T11" s="156"/>
      <c r="U11" s="156"/>
      <c r="V11" s="156"/>
    </row>
    <row r="12" ht="33.6" customHeight="1" spans="1:22">
      <c r="A12" s="142" t="s">
        <v>121</v>
      </c>
      <c r="B12" s="143" t="s">
        <v>53</v>
      </c>
      <c r="C12" s="164">
        <v>144556.7</v>
      </c>
      <c r="D12" s="171">
        <v>72786.8</v>
      </c>
      <c r="E12" s="164">
        <v>-297.5</v>
      </c>
      <c r="F12" s="164">
        <v>0</v>
      </c>
      <c r="G12" s="164">
        <v>0</v>
      </c>
      <c r="H12" s="162">
        <v>5321.9</v>
      </c>
      <c r="I12" s="162">
        <v>0</v>
      </c>
      <c r="J12" s="162">
        <v>-7092</v>
      </c>
      <c r="K12" s="162">
        <v>-597.6</v>
      </c>
      <c r="L12" s="167">
        <v>75452</v>
      </c>
      <c r="M12" s="156">
        <f t="shared" si="0"/>
        <v>0</v>
      </c>
      <c r="N12" s="156"/>
      <c r="O12" s="156"/>
      <c r="P12" s="156"/>
      <c r="Q12" s="156"/>
      <c r="R12" s="156"/>
      <c r="S12" s="156"/>
      <c r="T12" s="156"/>
      <c r="U12" s="156"/>
      <c r="V12" s="156"/>
    </row>
    <row r="13" ht="33.6" customHeight="1" spans="1:22">
      <c r="A13" s="142" t="s">
        <v>122</v>
      </c>
      <c r="B13" s="143" t="s">
        <v>53</v>
      </c>
      <c r="C13" s="164">
        <v>2118.6</v>
      </c>
      <c r="D13" s="172">
        <v>-584.6</v>
      </c>
      <c r="E13" s="164">
        <v>0</v>
      </c>
      <c r="F13" s="164">
        <v>0</v>
      </c>
      <c r="G13" s="164">
        <v>0</v>
      </c>
      <c r="H13" s="162">
        <v>-995.1</v>
      </c>
      <c r="I13" s="162">
        <v>0</v>
      </c>
      <c r="J13" s="162">
        <v>96.9</v>
      </c>
      <c r="K13" s="172">
        <v>0.4</v>
      </c>
      <c r="L13" s="167">
        <v>313.2</v>
      </c>
      <c r="M13" s="156">
        <f t="shared" si="0"/>
        <v>0</v>
      </c>
      <c r="N13" s="156"/>
      <c r="O13" s="156"/>
      <c r="P13" s="156"/>
      <c r="Q13" s="156"/>
      <c r="R13" s="156"/>
      <c r="S13" s="156"/>
      <c r="T13" s="156"/>
      <c r="U13" s="156"/>
      <c r="V13" s="156"/>
    </row>
    <row r="14" ht="33.6" customHeight="1" spans="1:22">
      <c r="A14" s="142" t="s">
        <v>123</v>
      </c>
      <c r="B14" s="143" t="s">
        <v>53</v>
      </c>
      <c r="C14" s="164">
        <v>108119.8</v>
      </c>
      <c r="D14" s="173">
        <v>118103.6</v>
      </c>
      <c r="E14" s="164">
        <v>0</v>
      </c>
      <c r="F14" s="164">
        <v>0</v>
      </c>
      <c r="G14" s="164">
        <v>0</v>
      </c>
      <c r="H14" s="162">
        <v>65328.9</v>
      </c>
      <c r="I14" s="162">
        <v>0</v>
      </c>
      <c r="J14" s="162">
        <v>2922.3</v>
      </c>
      <c r="K14" s="162">
        <v>185.1</v>
      </c>
      <c r="L14" s="167">
        <v>49667.3</v>
      </c>
      <c r="M14" s="156">
        <f t="shared" si="0"/>
        <v>0</v>
      </c>
      <c r="N14" s="156"/>
      <c r="O14" s="156"/>
      <c r="P14" s="156"/>
      <c r="Q14" s="156"/>
      <c r="R14" s="156"/>
      <c r="S14" s="156"/>
      <c r="T14" s="156"/>
      <c r="U14" s="156"/>
      <c r="V14" s="156"/>
    </row>
    <row r="15" ht="33.6" customHeight="1" spans="1:22">
      <c r="A15" s="142" t="s">
        <v>124</v>
      </c>
      <c r="B15" s="143" t="s">
        <v>53</v>
      </c>
      <c r="C15" s="164">
        <v>91970.5</v>
      </c>
      <c r="D15" s="164">
        <v>98270.8</v>
      </c>
      <c r="E15" s="164">
        <v>535.8</v>
      </c>
      <c r="F15" s="164">
        <v>0</v>
      </c>
      <c r="G15" s="164">
        <v>0</v>
      </c>
      <c r="H15" s="162">
        <v>40188.4</v>
      </c>
      <c r="I15" s="162">
        <v>0</v>
      </c>
      <c r="J15" s="162">
        <v>4377.4</v>
      </c>
      <c r="K15" s="162">
        <v>150.4</v>
      </c>
      <c r="L15" s="167">
        <v>53018.8</v>
      </c>
      <c r="M15" s="156">
        <f t="shared" si="0"/>
        <v>0</v>
      </c>
      <c r="N15" s="156"/>
      <c r="O15" s="156"/>
      <c r="P15" s="156"/>
      <c r="Q15" s="156"/>
      <c r="R15" s="156"/>
      <c r="S15" s="156"/>
      <c r="T15" s="156"/>
      <c r="U15" s="156"/>
      <c r="V15" s="156"/>
    </row>
    <row r="16" ht="33.6" customHeight="1" spans="1:22">
      <c r="A16" s="142" t="s">
        <v>125</v>
      </c>
      <c r="B16" s="143" t="s">
        <v>53</v>
      </c>
      <c r="C16" s="164">
        <v>29690.8</v>
      </c>
      <c r="D16" s="171">
        <v>34159.6</v>
      </c>
      <c r="E16" s="164">
        <v>4.6</v>
      </c>
      <c r="F16" s="164">
        <v>0</v>
      </c>
      <c r="G16" s="164">
        <v>0</v>
      </c>
      <c r="H16" s="162">
        <v>10293.2</v>
      </c>
      <c r="I16" s="162">
        <v>0</v>
      </c>
      <c r="J16" s="162">
        <v>-14.9</v>
      </c>
      <c r="K16" s="162">
        <v>204.3</v>
      </c>
      <c r="L16" s="167">
        <v>23672.4</v>
      </c>
      <c r="M16" s="156">
        <f t="shared" si="0"/>
        <v>0</v>
      </c>
      <c r="N16" s="156"/>
      <c r="O16" s="156"/>
      <c r="P16" s="156"/>
      <c r="Q16" s="156"/>
      <c r="R16" s="156"/>
      <c r="S16" s="156"/>
      <c r="T16" s="156"/>
      <c r="U16" s="156"/>
      <c r="V16" s="156"/>
    </row>
    <row r="17" ht="33.6" customHeight="1" spans="1:22">
      <c r="A17" s="142" t="s">
        <v>126</v>
      </c>
      <c r="B17" s="143" t="s">
        <v>53</v>
      </c>
      <c r="C17" s="164">
        <v>8296.4</v>
      </c>
      <c r="D17" s="171">
        <v>19556.9</v>
      </c>
      <c r="E17" s="164">
        <v>0</v>
      </c>
      <c r="F17" s="164">
        <v>0</v>
      </c>
      <c r="G17" s="164">
        <v>0</v>
      </c>
      <c r="H17" s="162">
        <v>3643</v>
      </c>
      <c r="I17" s="162">
        <v>0</v>
      </c>
      <c r="J17" s="162">
        <v>954.3</v>
      </c>
      <c r="K17" s="162">
        <v>2.3</v>
      </c>
      <c r="L17" s="167">
        <v>14957.3</v>
      </c>
      <c r="M17" s="156">
        <f t="shared" si="0"/>
        <v>0</v>
      </c>
      <c r="N17" s="156"/>
      <c r="O17" s="156"/>
      <c r="P17" s="156"/>
      <c r="Q17" s="156"/>
      <c r="R17" s="156"/>
      <c r="S17" s="156"/>
      <c r="T17" s="156"/>
      <c r="U17" s="156"/>
      <c r="V17" s="156"/>
    </row>
    <row r="18" ht="33.6" customHeight="1" spans="1:22">
      <c r="A18" s="142" t="s">
        <v>127</v>
      </c>
      <c r="B18" s="143" t="s">
        <v>53</v>
      </c>
      <c r="C18" s="164">
        <v>19762</v>
      </c>
      <c r="D18" s="174">
        <v>13543.2</v>
      </c>
      <c r="E18" s="164">
        <v>14.8</v>
      </c>
      <c r="F18" s="164">
        <v>0</v>
      </c>
      <c r="G18" s="164">
        <v>0</v>
      </c>
      <c r="H18" s="162">
        <v>5223.9</v>
      </c>
      <c r="I18" s="162">
        <v>0</v>
      </c>
      <c r="J18" s="162">
        <v>624.6</v>
      </c>
      <c r="K18" s="162">
        <v>7.6</v>
      </c>
      <c r="L18" s="167">
        <v>7672.3</v>
      </c>
      <c r="M18" s="156">
        <f t="shared" si="0"/>
        <v>0</v>
      </c>
      <c r="N18" s="156"/>
      <c r="O18" s="156"/>
      <c r="P18" s="156"/>
      <c r="Q18" s="156"/>
      <c r="R18" s="156"/>
      <c r="S18" s="156"/>
      <c r="T18" s="156"/>
      <c r="U18" s="156"/>
      <c r="V18" s="156"/>
    </row>
    <row r="19" ht="33.6" customHeight="1" spans="1:22">
      <c r="A19" s="175" t="s">
        <v>128</v>
      </c>
      <c r="B19" s="176" t="s">
        <v>53</v>
      </c>
      <c r="C19" s="177">
        <v>132261.8</v>
      </c>
      <c r="D19" s="178">
        <v>79344.8</v>
      </c>
      <c r="E19" s="177">
        <v>-312.3</v>
      </c>
      <c r="F19" s="177">
        <v>0</v>
      </c>
      <c r="G19" s="177">
        <v>0</v>
      </c>
      <c r="H19" s="179">
        <v>3741</v>
      </c>
      <c r="I19" s="179">
        <v>0</v>
      </c>
      <c r="J19" s="179">
        <v>-6762.3</v>
      </c>
      <c r="K19" s="179">
        <v>-602.9</v>
      </c>
      <c r="L19" s="184">
        <v>83281.3</v>
      </c>
      <c r="M19" s="156">
        <f t="shared" si="0"/>
        <v>0</v>
      </c>
      <c r="N19" s="156"/>
      <c r="O19" s="156"/>
      <c r="P19" s="156"/>
      <c r="Q19" s="156"/>
      <c r="R19" s="156"/>
      <c r="S19" s="156"/>
      <c r="T19" s="156"/>
      <c r="U19" s="156"/>
      <c r="V19" s="156"/>
    </row>
    <row r="20" ht="18" customHeight="1" spans="1:13">
      <c r="A20" s="180"/>
      <c r="B20" s="181"/>
      <c r="C20" s="181"/>
      <c r="D20" s="181"/>
      <c r="E20" s="181"/>
      <c r="F20" s="181"/>
      <c r="G20" s="181"/>
      <c r="H20" s="181"/>
      <c r="I20" s="181"/>
      <c r="J20" s="181"/>
      <c r="M20" s="156">
        <f t="shared" si="0"/>
        <v>0</v>
      </c>
    </row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</sheetData>
  <mergeCells count="7">
    <mergeCell ref="A1:L1"/>
    <mergeCell ref="E3:L3"/>
    <mergeCell ref="A20:J20"/>
    <mergeCell ref="A3:A4"/>
    <mergeCell ref="B3:B4"/>
    <mergeCell ref="C3:C4"/>
    <mergeCell ref="D3:D4"/>
  </mergeCells>
  <pageMargins left="1.14" right="0.94" top="1.38" bottom="1.57" header="0.51" footer="1.1"/>
  <pageSetup paperSize="9" firstPageNumber="89" orientation="portrait" useFirstPageNumber="1"/>
  <headerFooter alignWithMargins="0" scaleWithDoc="0">
    <oddFooter>&amp;C&amp;10 &amp;12 91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X25"/>
  <sheetViews>
    <sheetView showZeros="0" topLeftCell="A13" workbookViewId="0">
      <selection activeCell="M5" sqref="M5"/>
    </sheetView>
  </sheetViews>
  <sheetFormatPr defaultColWidth="9" defaultRowHeight="14.25"/>
  <cols>
    <col min="1" max="1" width="14.125" style="3" customWidth="1"/>
    <col min="2" max="2" width="4.5" style="1" customWidth="1"/>
    <col min="3" max="3" width="6.875" style="3" customWidth="1"/>
    <col min="4" max="4" width="6.625" style="3" customWidth="1"/>
    <col min="5" max="5" width="4.875" style="3" customWidth="1"/>
    <col min="6" max="7" width="3.625" style="3" customWidth="1"/>
    <col min="8" max="8" width="6.625" style="133" customWidth="1"/>
    <col min="9" max="9" width="5.75" style="133" customWidth="1"/>
    <col min="10" max="10" width="5.875" style="133" customWidth="1"/>
    <col min="11" max="11" width="4.875" style="3" customWidth="1"/>
    <col min="12" max="12" width="6.625" style="3" customWidth="1"/>
    <col min="13" max="232" width="9" style="3"/>
  </cols>
  <sheetData>
    <row r="1" ht="20.1" customHeight="1" spans="1:12">
      <c r="A1" s="101" t="s">
        <v>129</v>
      </c>
      <c r="B1" s="101"/>
      <c r="C1" s="101"/>
      <c r="D1" s="101"/>
      <c r="E1" s="101"/>
      <c r="F1" s="101"/>
      <c r="G1" s="101"/>
      <c r="H1" s="134"/>
      <c r="I1" s="134"/>
      <c r="J1" s="134"/>
      <c r="K1" s="101"/>
      <c r="L1" s="101"/>
    </row>
    <row r="2" ht="17.25" customHeight="1" spans="1:2">
      <c r="A2" s="135"/>
      <c r="B2" s="102"/>
    </row>
    <row r="3" s="46" customFormat="1" ht="15.75" customHeight="1" spans="1:12">
      <c r="A3" s="48" t="s">
        <v>105</v>
      </c>
      <c r="B3" s="49" t="s">
        <v>2</v>
      </c>
      <c r="C3" s="103" t="s">
        <v>87</v>
      </c>
      <c r="D3" s="103" t="s">
        <v>88</v>
      </c>
      <c r="E3" s="104"/>
      <c r="F3" s="50"/>
      <c r="G3" s="50"/>
      <c r="H3" s="136"/>
      <c r="I3" s="136"/>
      <c r="J3" s="136"/>
      <c r="K3" s="50"/>
      <c r="L3" s="103"/>
    </row>
    <row r="4" s="46" customFormat="1" ht="37.5" customHeight="1" spans="1:12">
      <c r="A4" s="105"/>
      <c r="B4" s="106"/>
      <c r="C4" s="106"/>
      <c r="D4" s="106"/>
      <c r="E4" s="107" t="s">
        <v>106</v>
      </c>
      <c r="F4" s="107" t="s">
        <v>107</v>
      </c>
      <c r="G4" s="107" t="s">
        <v>108</v>
      </c>
      <c r="H4" s="137" t="s">
        <v>109</v>
      </c>
      <c r="I4" s="137" t="s">
        <v>110</v>
      </c>
      <c r="J4" s="137" t="s">
        <v>111</v>
      </c>
      <c r="K4" s="107" t="s">
        <v>112</v>
      </c>
      <c r="L4" s="122" t="s">
        <v>113</v>
      </c>
    </row>
    <row r="5" ht="24.75" customHeight="1" spans="1:13">
      <c r="A5" s="138" t="s">
        <v>130</v>
      </c>
      <c r="B5" s="139" t="s">
        <v>131</v>
      </c>
      <c r="C5" s="140">
        <v>275</v>
      </c>
      <c r="D5" s="141">
        <v>250</v>
      </c>
      <c r="E5" s="125">
        <v>1</v>
      </c>
      <c r="F5" s="125"/>
      <c r="G5" s="125"/>
      <c r="H5" s="125">
        <v>58</v>
      </c>
      <c r="I5" s="125">
        <v>1</v>
      </c>
      <c r="J5" s="125">
        <v>11</v>
      </c>
      <c r="K5" s="125">
        <v>1</v>
      </c>
      <c r="L5" s="125">
        <v>178</v>
      </c>
      <c r="M5" s="3">
        <f>D5-SUM(E5:L5)</f>
        <v>0</v>
      </c>
    </row>
    <row r="6" ht="24.75" customHeight="1" spans="1:13">
      <c r="A6" s="142" t="s">
        <v>132</v>
      </c>
      <c r="B6" s="143" t="s">
        <v>53</v>
      </c>
      <c r="C6" s="144">
        <v>1663098</v>
      </c>
      <c r="D6" s="141">
        <v>1308769</v>
      </c>
      <c r="E6" s="145"/>
      <c r="F6" s="146"/>
      <c r="G6" s="128"/>
      <c r="H6" s="147">
        <v>541845</v>
      </c>
      <c r="I6" s="147">
        <v>25000</v>
      </c>
      <c r="J6" s="128">
        <v>39497</v>
      </c>
      <c r="K6" s="128">
        <v>3716</v>
      </c>
      <c r="L6" s="128">
        <v>698711</v>
      </c>
      <c r="M6" s="3">
        <f t="shared" ref="M6:M25" si="0">D6-SUM(E6:L6)</f>
        <v>0</v>
      </c>
    </row>
    <row r="7" ht="24.75" customHeight="1" spans="1:13">
      <c r="A7" s="142" t="s">
        <v>133</v>
      </c>
      <c r="B7" s="148"/>
      <c r="C7" s="144">
        <v>0</v>
      </c>
      <c r="M7" s="3">
        <f t="shared" si="0"/>
        <v>0</v>
      </c>
    </row>
    <row r="8" ht="24.75" customHeight="1" spans="1:13">
      <c r="A8" s="142" t="s">
        <v>134</v>
      </c>
      <c r="B8" s="143" t="s">
        <v>53</v>
      </c>
      <c r="C8" s="144">
        <v>1415548</v>
      </c>
      <c r="D8" s="141">
        <v>1112650</v>
      </c>
      <c r="E8" s="128"/>
      <c r="F8" s="128"/>
      <c r="G8" s="128"/>
      <c r="H8" s="128">
        <v>462969</v>
      </c>
      <c r="I8" s="128">
        <v>25000</v>
      </c>
      <c r="J8" s="128">
        <v>35067</v>
      </c>
      <c r="K8" s="128">
        <v>3519</v>
      </c>
      <c r="L8" s="128">
        <v>586095</v>
      </c>
      <c r="M8" s="3">
        <f t="shared" si="0"/>
        <v>0</v>
      </c>
    </row>
    <row r="9" ht="24.75" customHeight="1" spans="1:13">
      <c r="A9" s="142" t="s">
        <v>135</v>
      </c>
      <c r="B9" s="143" t="s">
        <v>53</v>
      </c>
      <c r="C9" s="144">
        <v>164109</v>
      </c>
      <c r="D9" s="141">
        <v>124846</v>
      </c>
      <c r="E9" s="128"/>
      <c r="F9" s="128"/>
      <c r="G9" s="128"/>
      <c r="H9" s="128">
        <v>67793</v>
      </c>
      <c r="I9" s="128">
        <v>0</v>
      </c>
      <c r="J9" s="128">
        <v>2263</v>
      </c>
      <c r="K9" s="128">
        <v>121</v>
      </c>
      <c r="L9" s="128">
        <v>54669</v>
      </c>
      <c r="M9" s="3">
        <f t="shared" si="0"/>
        <v>0</v>
      </c>
    </row>
    <row r="10" ht="24.75" customHeight="1" spans="1:13">
      <c r="A10" s="142" t="s">
        <v>136</v>
      </c>
      <c r="B10" s="143" t="s">
        <v>53</v>
      </c>
      <c r="C10" s="144">
        <v>20553</v>
      </c>
      <c r="D10" s="141">
        <v>16637</v>
      </c>
      <c r="E10" s="128"/>
      <c r="F10" s="128"/>
      <c r="G10" s="128"/>
      <c r="H10" s="128">
        <v>3910</v>
      </c>
      <c r="I10" s="128">
        <v>0</v>
      </c>
      <c r="J10" s="128">
        <v>1574</v>
      </c>
      <c r="K10" s="128">
        <v>0</v>
      </c>
      <c r="L10" s="128">
        <v>11153</v>
      </c>
      <c r="M10" s="3">
        <f t="shared" si="0"/>
        <v>0</v>
      </c>
    </row>
    <row r="11" ht="24.75" customHeight="1" spans="1:13">
      <c r="A11" s="142" t="s">
        <v>137</v>
      </c>
      <c r="B11" s="143" t="s">
        <v>53</v>
      </c>
      <c r="C11" s="144">
        <v>62888</v>
      </c>
      <c r="D11" s="141">
        <v>54636</v>
      </c>
      <c r="E11" s="128"/>
      <c r="F11" s="128"/>
      <c r="G11" s="128"/>
      <c r="H11" s="128">
        <v>7173</v>
      </c>
      <c r="I11" s="128">
        <v>0</v>
      </c>
      <c r="J11" s="128">
        <v>593</v>
      </c>
      <c r="K11" s="128">
        <v>76</v>
      </c>
      <c r="L11" s="128">
        <v>46794</v>
      </c>
      <c r="M11" s="3">
        <f t="shared" si="0"/>
        <v>0</v>
      </c>
    </row>
    <row r="12" ht="24.75" customHeight="1" spans="1:13">
      <c r="A12" s="142" t="s">
        <v>138</v>
      </c>
      <c r="B12" s="148"/>
      <c r="C12" s="144">
        <v>0</v>
      </c>
      <c r="M12" s="3">
        <f t="shared" si="0"/>
        <v>0</v>
      </c>
    </row>
    <row r="13" ht="24.75" customHeight="1" spans="1:13">
      <c r="A13" s="142" t="s">
        <v>139</v>
      </c>
      <c r="B13" s="143" t="s">
        <v>53</v>
      </c>
      <c r="C13" s="144">
        <v>1400104</v>
      </c>
      <c r="D13" s="141">
        <v>1141424</v>
      </c>
      <c r="E13" s="128"/>
      <c r="F13" s="128"/>
      <c r="G13" s="128"/>
      <c r="H13" s="128">
        <v>475960</v>
      </c>
      <c r="I13" s="128">
        <v>23900</v>
      </c>
      <c r="J13" s="128">
        <v>36367</v>
      </c>
      <c r="K13" s="128">
        <v>3716</v>
      </c>
      <c r="L13" s="128">
        <v>601481</v>
      </c>
      <c r="M13" s="3">
        <f t="shared" si="0"/>
        <v>0</v>
      </c>
    </row>
    <row r="14" ht="24.75" customHeight="1" spans="1:13">
      <c r="A14" s="142" t="s">
        <v>140</v>
      </c>
      <c r="B14" s="143" t="s">
        <v>53</v>
      </c>
      <c r="C14" s="144">
        <v>51240</v>
      </c>
      <c r="D14" s="141">
        <v>21799</v>
      </c>
      <c r="E14" s="128"/>
      <c r="F14" s="128"/>
      <c r="G14" s="128"/>
      <c r="H14" s="128">
        <v>6958</v>
      </c>
      <c r="I14" s="128">
        <v>0</v>
      </c>
      <c r="J14" s="128">
        <v>0</v>
      </c>
      <c r="K14" s="128">
        <v>0</v>
      </c>
      <c r="L14" s="128">
        <v>14841</v>
      </c>
      <c r="M14" s="3">
        <f t="shared" si="0"/>
        <v>0</v>
      </c>
    </row>
    <row r="15" ht="24.75" customHeight="1" spans="1:13">
      <c r="A15" s="142" t="s">
        <v>141</v>
      </c>
      <c r="B15" s="143" t="s">
        <v>53</v>
      </c>
      <c r="C15" s="144">
        <v>139970</v>
      </c>
      <c r="D15" s="141">
        <v>102764</v>
      </c>
      <c r="E15" s="128"/>
      <c r="F15" s="128"/>
      <c r="G15" s="128"/>
      <c r="H15" s="128">
        <v>39888</v>
      </c>
      <c r="I15" s="128">
        <v>0</v>
      </c>
      <c r="J15" s="128">
        <v>1998</v>
      </c>
      <c r="K15" s="128">
        <v>0</v>
      </c>
      <c r="L15" s="128">
        <v>60878</v>
      </c>
      <c r="M15" s="3">
        <f t="shared" si="0"/>
        <v>0</v>
      </c>
    </row>
    <row r="16" ht="24.75" customHeight="1" spans="1:13">
      <c r="A16" s="142" t="s">
        <v>142</v>
      </c>
      <c r="B16" s="143" t="s">
        <v>53</v>
      </c>
      <c r="C16" s="144">
        <v>71784</v>
      </c>
      <c r="D16" s="141">
        <v>42782</v>
      </c>
      <c r="E16" s="128"/>
      <c r="F16" s="128"/>
      <c r="G16" s="128"/>
      <c r="H16" s="128">
        <v>19039</v>
      </c>
      <c r="I16" s="128">
        <v>1100</v>
      </c>
      <c r="J16" s="128">
        <v>1132</v>
      </c>
      <c r="K16" s="128">
        <v>0</v>
      </c>
      <c r="L16" s="128">
        <v>21511</v>
      </c>
      <c r="M16" s="3">
        <f t="shared" si="0"/>
        <v>0</v>
      </c>
    </row>
    <row r="17" ht="24.75" customHeight="1" spans="1:24">
      <c r="A17" s="142" t="s">
        <v>143</v>
      </c>
      <c r="B17" s="143" t="s">
        <v>53</v>
      </c>
      <c r="C17" s="144">
        <v>3247762</v>
      </c>
      <c r="D17" s="141">
        <v>2925661</v>
      </c>
      <c r="E17" s="141"/>
      <c r="F17" s="141"/>
      <c r="G17" s="141"/>
      <c r="H17" s="141">
        <v>1173763</v>
      </c>
      <c r="I17" s="141">
        <v>59030</v>
      </c>
      <c r="J17" s="141">
        <v>99987</v>
      </c>
      <c r="K17" s="141">
        <v>7825</v>
      </c>
      <c r="L17" s="141">
        <v>1585056</v>
      </c>
      <c r="M17" s="3">
        <f t="shared" si="0"/>
        <v>0</v>
      </c>
      <c r="W17" s="3">
        <f>M18+M19</f>
        <v>0</v>
      </c>
      <c r="X17" s="3">
        <f>N18+N19</f>
        <v>0</v>
      </c>
    </row>
    <row r="18" ht="24.75" customHeight="1" spans="1:13">
      <c r="A18" s="142" t="s">
        <v>144</v>
      </c>
      <c r="B18" s="143" t="s">
        <v>53</v>
      </c>
      <c r="C18" s="144">
        <v>964127</v>
      </c>
      <c r="D18" s="141">
        <v>1030746</v>
      </c>
      <c r="E18" s="128">
        <v>0</v>
      </c>
      <c r="F18" s="128"/>
      <c r="G18" s="128"/>
      <c r="H18" s="128">
        <v>382774</v>
      </c>
      <c r="I18" s="128">
        <v>26162</v>
      </c>
      <c r="J18" s="128">
        <v>24260</v>
      </c>
      <c r="K18" s="128">
        <v>0</v>
      </c>
      <c r="L18" s="128">
        <v>597550</v>
      </c>
      <c r="M18" s="3">
        <f t="shared" si="0"/>
        <v>0</v>
      </c>
    </row>
    <row r="19" ht="24.75" customHeight="1" spans="1:13">
      <c r="A19" s="142" t="s">
        <v>145</v>
      </c>
      <c r="B19" s="143" t="s">
        <v>53</v>
      </c>
      <c r="C19" s="144">
        <v>2283635</v>
      </c>
      <c r="D19" s="141">
        <v>1894915</v>
      </c>
      <c r="E19" s="128">
        <v>0</v>
      </c>
      <c r="F19" s="128"/>
      <c r="G19" s="128"/>
      <c r="H19" s="128">
        <v>790989</v>
      </c>
      <c r="I19" s="128">
        <v>32868</v>
      </c>
      <c r="J19" s="128">
        <v>75727</v>
      </c>
      <c r="K19" s="128">
        <v>7825</v>
      </c>
      <c r="L19" s="128">
        <v>987506</v>
      </c>
      <c r="M19" s="3">
        <f t="shared" si="0"/>
        <v>0</v>
      </c>
    </row>
    <row r="20" ht="24.75" customHeight="1" spans="1:13">
      <c r="A20" s="142" t="s">
        <v>40</v>
      </c>
      <c r="B20" s="143" t="s">
        <v>53</v>
      </c>
      <c r="C20" s="144">
        <v>71395</v>
      </c>
      <c r="D20" s="141">
        <v>17197</v>
      </c>
      <c r="E20" s="128">
        <v>0</v>
      </c>
      <c r="F20" s="128"/>
      <c r="G20" s="128"/>
      <c r="H20" s="128">
        <v>1170</v>
      </c>
      <c r="I20" s="128">
        <v>0</v>
      </c>
      <c r="J20" s="128">
        <v>1300</v>
      </c>
      <c r="K20" s="128">
        <v>0</v>
      </c>
      <c r="L20" s="128">
        <v>14727</v>
      </c>
      <c r="M20" s="3">
        <f t="shared" si="0"/>
        <v>0</v>
      </c>
    </row>
    <row r="21" ht="24.75" customHeight="1" spans="1:13">
      <c r="A21" s="142" t="s">
        <v>42</v>
      </c>
      <c r="B21" s="143" t="s">
        <v>53</v>
      </c>
      <c r="C21" s="144">
        <v>0</v>
      </c>
      <c r="D21" s="141">
        <v>0</v>
      </c>
      <c r="E21" s="128">
        <v>0</v>
      </c>
      <c r="F21" s="128"/>
      <c r="G21" s="128"/>
      <c r="H21" s="128">
        <v>0</v>
      </c>
      <c r="I21" s="128">
        <v>0</v>
      </c>
      <c r="J21" s="128">
        <v>0</v>
      </c>
      <c r="K21" s="128">
        <v>0</v>
      </c>
      <c r="L21" s="128">
        <v>0</v>
      </c>
      <c r="M21" s="3">
        <f t="shared" si="0"/>
        <v>0</v>
      </c>
    </row>
    <row r="22" ht="24.75" customHeight="1" spans="1:13">
      <c r="A22" s="142" t="s">
        <v>43</v>
      </c>
      <c r="B22" s="143" t="s">
        <v>53</v>
      </c>
      <c r="C22" s="144">
        <v>661321</v>
      </c>
      <c r="D22" s="141">
        <v>325967</v>
      </c>
      <c r="E22" s="128">
        <v>0</v>
      </c>
      <c r="F22" s="128"/>
      <c r="G22" s="128"/>
      <c r="H22" s="128">
        <v>75129</v>
      </c>
      <c r="I22" s="128">
        <v>0</v>
      </c>
      <c r="J22" s="128">
        <v>7617</v>
      </c>
      <c r="K22" s="128">
        <v>0</v>
      </c>
      <c r="L22" s="128">
        <v>243221</v>
      </c>
      <c r="M22" s="3">
        <f t="shared" si="0"/>
        <v>0</v>
      </c>
    </row>
    <row r="23" ht="24.75" customHeight="1" spans="1:13">
      <c r="A23" s="142" t="s">
        <v>146</v>
      </c>
      <c r="B23" s="143" t="s">
        <v>53</v>
      </c>
      <c r="C23" s="144">
        <v>883193</v>
      </c>
      <c r="D23" s="141">
        <v>779460</v>
      </c>
      <c r="E23" s="128">
        <v>0</v>
      </c>
      <c r="F23" s="128"/>
      <c r="G23" s="128"/>
      <c r="H23" s="128">
        <v>309494</v>
      </c>
      <c r="I23" s="128">
        <v>32868</v>
      </c>
      <c r="J23" s="128">
        <v>32864</v>
      </c>
      <c r="K23" s="128">
        <v>3032</v>
      </c>
      <c r="L23" s="128">
        <v>401202</v>
      </c>
      <c r="M23" s="3">
        <f t="shared" si="0"/>
        <v>0</v>
      </c>
    </row>
    <row r="24" ht="24.75" customHeight="1" spans="1:13">
      <c r="A24" s="149" t="s">
        <v>147</v>
      </c>
      <c r="B24" s="143" t="s">
        <v>53</v>
      </c>
      <c r="C24" s="144">
        <v>658564</v>
      </c>
      <c r="D24" s="141">
        <v>619151</v>
      </c>
      <c r="E24" s="128">
        <v>0</v>
      </c>
      <c r="F24" s="128"/>
      <c r="G24" s="128"/>
      <c r="H24" s="128">
        <v>318418</v>
      </c>
      <c r="I24" s="128">
        <v>0</v>
      </c>
      <c r="J24" s="128">
        <v>33943</v>
      </c>
      <c r="K24" s="128">
        <v>4793</v>
      </c>
      <c r="L24" s="128">
        <v>261997</v>
      </c>
      <c r="M24" s="3">
        <f t="shared" si="0"/>
        <v>0</v>
      </c>
    </row>
    <row r="25" ht="24.75" customHeight="1" spans="1:13">
      <c r="A25" s="150" t="s">
        <v>148</v>
      </c>
      <c r="B25" s="151" t="s">
        <v>53</v>
      </c>
      <c r="C25" s="152">
        <v>9162</v>
      </c>
      <c r="D25" s="153">
        <v>153140</v>
      </c>
      <c r="E25" s="131">
        <v>0</v>
      </c>
      <c r="F25" s="131"/>
      <c r="G25" s="131"/>
      <c r="H25" s="131">
        <v>86778</v>
      </c>
      <c r="I25" s="131">
        <v>0</v>
      </c>
      <c r="J25" s="131">
        <v>3</v>
      </c>
      <c r="K25" s="131">
        <v>0</v>
      </c>
      <c r="L25" s="131">
        <v>66359</v>
      </c>
      <c r="M25" s="3">
        <f t="shared" si="0"/>
        <v>0</v>
      </c>
    </row>
  </sheetData>
  <mergeCells count="6">
    <mergeCell ref="A1:L1"/>
    <mergeCell ref="E3:L3"/>
    <mergeCell ref="A3:A4"/>
    <mergeCell ref="B3:B4"/>
    <mergeCell ref="C3:C4"/>
    <mergeCell ref="D3:D4"/>
  </mergeCells>
  <pageMargins left="1.14166666666667" right="0.940277777777778" top="1.38125" bottom="1.57083333333333" header="0.511805555555556" footer="1.09791666666667"/>
  <pageSetup paperSize="9" firstPageNumber="90" orientation="portrait" useFirstPageNumber="1" horizontalDpi="600"/>
  <headerFooter alignWithMargins="0" scaleWithDoc="0">
    <oddFooter>&amp;C&amp;10 &amp;12 92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L26"/>
  <sheetViews>
    <sheetView showZeros="0" topLeftCell="A7" workbookViewId="0">
      <selection activeCell="L5" sqref="L5"/>
    </sheetView>
  </sheetViews>
  <sheetFormatPr defaultColWidth="9" defaultRowHeight="14.25"/>
  <cols>
    <col min="1" max="1" width="13.75" style="3" customWidth="1"/>
    <col min="2" max="3" width="7.5" style="3" customWidth="1"/>
    <col min="4" max="6" width="4" style="3" customWidth="1"/>
    <col min="7" max="7" width="6.875" style="3" customWidth="1"/>
    <col min="8" max="8" width="5.875" style="3" customWidth="1"/>
    <col min="9" max="9" width="6.625" style="3" customWidth="1"/>
    <col min="10" max="10" width="6" style="3" customWidth="1"/>
    <col min="11" max="11" width="7.75" style="123" customWidth="1"/>
    <col min="12" max="12" width="9" style="3"/>
    <col min="13" max="13" width="13.75" style="3"/>
    <col min="14" max="249" width="9" style="3"/>
  </cols>
  <sheetData>
    <row r="1" ht="20.1" customHeight="1" spans="1:11">
      <c r="A1" s="101" t="s">
        <v>149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20.1" customHeight="1" spans="1:11">
      <c r="A2" s="124" t="s">
        <v>150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="46" customFormat="1" ht="15.75" customHeight="1" spans="1:11">
      <c r="A3" s="48" t="s">
        <v>105</v>
      </c>
      <c r="B3" s="103" t="s">
        <v>87</v>
      </c>
      <c r="C3" s="103" t="s">
        <v>88</v>
      </c>
      <c r="D3" s="104"/>
      <c r="E3" s="50"/>
      <c r="F3" s="50"/>
      <c r="G3" s="50"/>
      <c r="H3" s="50"/>
      <c r="I3" s="50"/>
      <c r="J3" s="50"/>
      <c r="K3" s="103"/>
    </row>
    <row r="4" s="46" customFormat="1" ht="37.5" customHeight="1" spans="1:11">
      <c r="A4" s="105"/>
      <c r="B4" s="106"/>
      <c r="C4" s="106"/>
      <c r="D4" s="107" t="s">
        <v>106</v>
      </c>
      <c r="E4" s="107" t="s">
        <v>107</v>
      </c>
      <c r="F4" s="107" t="s">
        <v>108</v>
      </c>
      <c r="G4" s="107" t="s">
        <v>109</v>
      </c>
      <c r="H4" s="107" t="s">
        <v>110</v>
      </c>
      <c r="I4" s="107" t="s">
        <v>111</v>
      </c>
      <c r="J4" s="107" t="s">
        <v>112</v>
      </c>
      <c r="K4" s="122" t="s">
        <v>113</v>
      </c>
    </row>
    <row r="5" ht="25.5" customHeight="1" spans="1:12">
      <c r="A5" s="108" t="s">
        <v>151</v>
      </c>
      <c r="B5" s="125">
        <v>20954223</v>
      </c>
      <c r="C5" s="126">
        <v>19594106</v>
      </c>
      <c r="D5" s="125"/>
      <c r="E5" s="125"/>
      <c r="F5" s="125"/>
      <c r="G5" s="125">
        <v>6358939</v>
      </c>
      <c r="H5" s="125">
        <v>287400</v>
      </c>
      <c r="I5" s="125">
        <v>1481983</v>
      </c>
      <c r="J5" s="125">
        <v>119019</v>
      </c>
      <c r="K5" s="125">
        <v>11346765</v>
      </c>
      <c r="L5" s="3">
        <f>C5-SUM(D5:K5)</f>
        <v>0</v>
      </c>
    </row>
    <row r="6" ht="25.5" customHeight="1" spans="1:12">
      <c r="A6" s="127" t="s">
        <v>152</v>
      </c>
      <c r="B6" s="128">
        <v>16888708</v>
      </c>
      <c r="C6" s="126">
        <v>16200798</v>
      </c>
      <c r="D6" s="128"/>
      <c r="E6" s="128"/>
      <c r="F6" s="128"/>
      <c r="G6" s="128">
        <v>5060522</v>
      </c>
      <c r="H6" s="128">
        <v>284900</v>
      </c>
      <c r="I6" s="128">
        <v>1357690</v>
      </c>
      <c r="J6" s="128">
        <v>106687</v>
      </c>
      <c r="K6" s="128">
        <v>9390999</v>
      </c>
      <c r="L6" s="3">
        <f t="shared" ref="L6:L24" si="0">C6-SUM(D6:K6)</f>
        <v>0</v>
      </c>
    </row>
    <row r="7" ht="25.5" customHeight="1" spans="1:12">
      <c r="A7" s="127" t="s">
        <v>153</v>
      </c>
      <c r="B7" s="128">
        <v>293268</v>
      </c>
      <c r="C7" s="126">
        <v>363722</v>
      </c>
      <c r="D7" s="128"/>
      <c r="E7" s="128"/>
      <c r="F7" s="128"/>
      <c r="G7" s="128">
        <v>205062</v>
      </c>
      <c r="H7" s="128">
        <v>0</v>
      </c>
      <c r="I7" s="128">
        <v>0</v>
      </c>
      <c r="J7" s="128">
        <v>0</v>
      </c>
      <c r="K7" s="128">
        <v>158660</v>
      </c>
      <c r="L7" s="3">
        <f t="shared" si="0"/>
        <v>0</v>
      </c>
    </row>
    <row r="8" ht="25.5" customHeight="1" spans="1:12">
      <c r="A8" s="127" t="s">
        <v>154</v>
      </c>
      <c r="B8" s="128">
        <v>2178514</v>
      </c>
      <c r="C8" s="126">
        <v>1688425</v>
      </c>
      <c r="D8" s="128"/>
      <c r="E8" s="128"/>
      <c r="F8" s="128"/>
      <c r="G8" s="128">
        <v>539296</v>
      </c>
      <c r="H8" s="128">
        <v>0</v>
      </c>
      <c r="I8" s="128">
        <v>42147</v>
      </c>
      <c r="J8" s="128">
        <v>0</v>
      </c>
      <c r="K8" s="128">
        <v>1106982</v>
      </c>
      <c r="L8" s="3">
        <f t="shared" si="0"/>
        <v>0</v>
      </c>
    </row>
    <row r="9" ht="25.5" customHeight="1" spans="1:12">
      <c r="A9" s="127" t="s">
        <v>155</v>
      </c>
      <c r="B9" s="128">
        <v>1593733</v>
      </c>
      <c r="C9" s="126">
        <v>1341161</v>
      </c>
      <c r="D9" s="128"/>
      <c r="E9" s="128"/>
      <c r="F9" s="128"/>
      <c r="G9" s="128">
        <v>554059</v>
      </c>
      <c r="H9" s="128">
        <v>2500</v>
      </c>
      <c r="I9" s="128">
        <v>82146</v>
      </c>
      <c r="J9" s="128">
        <v>12332</v>
      </c>
      <c r="K9" s="128">
        <v>690124</v>
      </c>
      <c r="L9" s="3">
        <f t="shared" si="0"/>
        <v>0</v>
      </c>
    </row>
    <row r="10" ht="25.5" customHeight="1" spans="1:12">
      <c r="A10" s="111" t="s">
        <v>156</v>
      </c>
      <c r="B10" s="128">
        <v>4250942</v>
      </c>
      <c r="C10" s="126">
        <v>2402670</v>
      </c>
      <c r="D10" s="128"/>
      <c r="E10" s="128"/>
      <c r="F10" s="128"/>
      <c r="G10" s="128">
        <v>1008223</v>
      </c>
      <c r="H10" s="128">
        <v>3000</v>
      </c>
      <c r="I10" s="128">
        <v>100595</v>
      </c>
      <c r="J10" s="128">
        <v>0</v>
      </c>
      <c r="K10" s="128">
        <v>1290852</v>
      </c>
      <c r="L10" s="3">
        <f t="shared" si="0"/>
        <v>0</v>
      </c>
    </row>
    <row r="11" ht="25.5" customHeight="1" spans="1:12">
      <c r="A11" s="127" t="s">
        <v>152</v>
      </c>
      <c r="B11" s="128">
        <v>3631458</v>
      </c>
      <c r="C11" s="126">
        <v>2060050</v>
      </c>
      <c r="D11" s="128"/>
      <c r="E11" s="128"/>
      <c r="F11" s="128"/>
      <c r="G11" s="128">
        <v>911209</v>
      </c>
      <c r="H11" s="128">
        <v>2500</v>
      </c>
      <c r="I11" s="128">
        <v>95840</v>
      </c>
      <c r="J11" s="128">
        <v>0</v>
      </c>
      <c r="K11" s="128">
        <v>1050501</v>
      </c>
      <c r="L11" s="3">
        <f t="shared" si="0"/>
        <v>0</v>
      </c>
    </row>
    <row r="12" ht="25.5" customHeight="1" spans="1:12">
      <c r="A12" s="127" t="s">
        <v>153</v>
      </c>
      <c r="B12" s="128">
        <v>66508</v>
      </c>
      <c r="C12" s="126">
        <v>32249</v>
      </c>
      <c r="D12" s="128"/>
      <c r="E12" s="128"/>
      <c r="F12" s="128"/>
      <c r="G12" s="128">
        <v>2747</v>
      </c>
      <c r="H12" s="128">
        <v>0</v>
      </c>
      <c r="I12" s="128">
        <v>0</v>
      </c>
      <c r="J12" s="128">
        <v>0</v>
      </c>
      <c r="K12" s="128">
        <v>29502</v>
      </c>
      <c r="L12" s="3">
        <f t="shared" si="0"/>
        <v>0</v>
      </c>
    </row>
    <row r="13" ht="25.5" customHeight="1" spans="1:12">
      <c r="A13" s="127" t="s">
        <v>154</v>
      </c>
      <c r="B13" s="128">
        <v>248886</v>
      </c>
      <c r="C13" s="126">
        <v>136669</v>
      </c>
      <c r="D13" s="128"/>
      <c r="E13" s="128"/>
      <c r="F13" s="128"/>
      <c r="G13" s="128">
        <v>45685</v>
      </c>
      <c r="H13" s="128">
        <v>0</v>
      </c>
      <c r="I13" s="128">
        <v>4728</v>
      </c>
      <c r="J13" s="128">
        <v>0</v>
      </c>
      <c r="K13" s="128">
        <v>86256</v>
      </c>
      <c r="L13" s="3">
        <f t="shared" si="0"/>
        <v>0</v>
      </c>
    </row>
    <row r="14" ht="25.5" customHeight="1" spans="1:12">
      <c r="A14" s="127" t="s">
        <v>155</v>
      </c>
      <c r="B14" s="128">
        <v>304090</v>
      </c>
      <c r="C14" s="126">
        <v>173702</v>
      </c>
      <c r="D14" s="128"/>
      <c r="E14" s="128"/>
      <c r="F14" s="128"/>
      <c r="G14" s="128">
        <v>48582</v>
      </c>
      <c r="H14" s="128">
        <v>500</v>
      </c>
      <c r="I14" s="128">
        <v>27</v>
      </c>
      <c r="J14" s="128">
        <v>0</v>
      </c>
      <c r="K14" s="128">
        <v>124593</v>
      </c>
      <c r="L14" s="3">
        <f t="shared" si="0"/>
        <v>0</v>
      </c>
    </row>
    <row r="15" ht="25.5" customHeight="1" spans="1:12">
      <c r="A15" s="111" t="s">
        <v>157</v>
      </c>
      <c r="B15" s="128">
        <v>1747644</v>
      </c>
      <c r="C15" s="126">
        <v>1949017</v>
      </c>
      <c r="D15" s="128"/>
      <c r="E15" s="128"/>
      <c r="F15" s="128"/>
      <c r="G15" s="128">
        <v>855400</v>
      </c>
      <c r="H15" s="128">
        <v>0</v>
      </c>
      <c r="I15" s="128">
        <v>78014</v>
      </c>
      <c r="J15" s="128">
        <v>0</v>
      </c>
      <c r="K15" s="128">
        <v>1015603</v>
      </c>
      <c r="L15" s="3">
        <f t="shared" si="0"/>
        <v>0</v>
      </c>
    </row>
    <row r="16" ht="25.5" customHeight="1" spans="1:12">
      <c r="A16" s="127" t="s">
        <v>152</v>
      </c>
      <c r="B16" s="128">
        <v>1396530</v>
      </c>
      <c r="C16" s="126">
        <v>1477399</v>
      </c>
      <c r="D16" s="128"/>
      <c r="E16" s="128"/>
      <c r="F16" s="128"/>
      <c r="G16" s="128">
        <v>597391</v>
      </c>
      <c r="H16" s="128">
        <v>0</v>
      </c>
      <c r="I16" s="128">
        <v>72502</v>
      </c>
      <c r="J16" s="128">
        <v>0</v>
      </c>
      <c r="K16" s="128">
        <v>807506</v>
      </c>
      <c r="L16" s="3">
        <f t="shared" si="0"/>
        <v>0</v>
      </c>
    </row>
    <row r="17" ht="25.5" customHeight="1" spans="1:12">
      <c r="A17" s="127" t="s">
        <v>153</v>
      </c>
      <c r="B17" s="128">
        <v>3656</v>
      </c>
      <c r="C17" s="126">
        <v>60474</v>
      </c>
      <c r="D17" s="128"/>
      <c r="E17" s="128"/>
      <c r="F17" s="128"/>
      <c r="G17" s="128">
        <v>28933</v>
      </c>
      <c r="H17" s="128">
        <v>0</v>
      </c>
      <c r="I17" s="128">
        <v>0</v>
      </c>
      <c r="J17" s="128">
        <v>0</v>
      </c>
      <c r="K17" s="128">
        <v>31541</v>
      </c>
      <c r="L17" s="3">
        <f t="shared" si="0"/>
        <v>0</v>
      </c>
    </row>
    <row r="18" ht="25.5" customHeight="1" spans="1:12">
      <c r="A18" s="127" t="s">
        <v>154</v>
      </c>
      <c r="B18" s="128">
        <v>204135</v>
      </c>
      <c r="C18" s="129">
        <v>110432</v>
      </c>
      <c r="D18" s="128"/>
      <c r="E18" s="128"/>
      <c r="F18" s="128"/>
      <c r="G18" s="128">
        <v>52440</v>
      </c>
      <c r="H18" s="128">
        <v>0</v>
      </c>
      <c r="I18" s="128">
        <v>1906</v>
      </c>
      <c r="J18" s="128">
        <v>0</v>
      </c>
      <c r="K18" s="128">
        <v>56086</v>
      </c>
      <c r="L18" s="3">
        <f t="shared" si="0"/>
        <v>0</v>
      </c>
    </row>
    <row r="19" ht="25.5" customHeight="1" spans="1:12">
      <c r="A19" s="127" t="s">
        <v>155</v>
      </c>
      <c r="B19" s="128">
        <v>143323</v>
      </c>
      <c r="C19" s="129">
        <v>300712</v>
      </c>
      <c r="D19" s="128"/>
      <c r="E19" s="128"/>
      <c r="F19" s="128"/>
      <c r="G19" s="128">
        <v>176636</v>
      </c>
      <c r="H19" s="128">
        <v>0</v>
      </c>
      <c r="I19" s="128">
        <v>3606</v>
      </c>
      <c r="J19" s="128">
        <v>0</v>
      </c>
      <c r="K19" s="128">
        <v>120470</v>
      </c>
      <c r="L19" s="3">
        <f t="shared" si="0"/>
        <v>0</v>
      </c>
    </row>
    <row r="20" ht="25.5" customHeight="1" spans="1:12">
      <c r="A20" s="111" t="s">
        <v>158</v>
      </c>
      <c r="B20" s="128">
        <v>3393469</v>
      </c>
      <c r="C20" s="129">
        <v>3585485</v>
      </c>
      <c r="D20" s="128"/>
      <c r="E20" s="128"/>
      <c r="F20" s="128"/>
      <c r="G20" s="128">
        <v>1457374</v>
      </c>
      <c r="H20" s="128">
        <v>100471</v>
      </c>
      <c r="I20" s="128">
        <v>126444</v>
      </c>
      <c r="J20" s="128">
        <v>16114</v>
      </c>
      <c r="K20" s="128">
        <v>1885082</v>
      </c>
      <c r="L20" s="3">
        <f t="shared" si="0"/>
        <v>0</v>
      </c>
    </row>
    <row r="21" ht="25.5" customHeight="1" spans="1:12">
      <c r="A21" s="127" t="s">
        <v>152</v>
      </c>
      <c r="B21" s="128">
        <v>3142240</v>
      </c>
      <c r="C21" s="129">
        <v>3273664</v>
      </c>
      <c r="D21" s="128"/>
      <c r="E21" s="128"/>
      <c r="F21" s="128"/>
      <c r="G21" s="128">
        <v>1304172</v>
      </c>
      <c r="H21" s="128">
        <v>86839</v>
      </c>
      <c r="I21" s="128">
        <v>113011</v>
      </c>
      <c r="J21" s="128">
        <v>16114</v>
      </c>
      <c r="K21" s="128">
        <v>1753528</v>
      </c>
      <c r="L21" s="3">
        <f t="shared" si="0"/>
        <v>0</v>
      </c>
    </row>
    <row r="22" ht="25.5" customHeight="1" spans="1:12">
      <c r="A22" s="127" t="s">
        <v>153</v>
      </c>
      <c r="B22" s="128">
        <v>7404</v>
      </c>
      <c r="C22" s="129">
        <v>36108</v>
      </c>
      <c r="D22" s="128"/>
      <c r="E22" s="128"/>
      <c r="F22" s="128"/>
      <c r="G22" s="128">
        <v>34548</v>
      </c>
      <c r="H22" s="128">
        <v>0</v>
      </c>
      <c r="I22" s="128">
        <v>0</v>
      </c>
      <c r="J22" s="128">
        <v>0</v>
      </c>
      <c r="K22" s="128">
        <v>1560</v>
      </c>
      <c r="L22" s="3">
        <f t="shared" si="0"/>
        <v>0</v>
      </c>
    </row>
    <row r="23" ht="25.5" customHeight="1" spans="1:12">
      <c r="A23" s="127" t="s">
        <v>154</v>
      </c>
      <c r="B23" s="128">
        <v>197676</v>
      </c>
      <c r="C23" s="129">
        <v>175097</v>
      </c>
      <c r="D23" s="128"/>
      <c r="E23" s="128"/>
      <c r="F23" s="128"/>
      <c r="G23" s="128">
        <v>57952</v>
      </c>
      <c r="H23" s="128">
        <v>9546</v>
      </c>
      <c r="I23" s="128">
        <v>6255</v>
      </c>
      <c r="J23" s="128">
        <v>0</v>
      </c>
      <c r="K23" s="128">
        <v>101344</v>
      </c>
      <c r="L23" s="3">
        <f t="shared" si="0"/>
        <v>0</v>
      </c>
    </row>
    <row r="24" ht="25.5" customHeight="1" spans="1:12">
      <c r="A24" s="130" t="s">
        <v>155</v>
      </c>
      <c r="B24" s="131">
        <v>46149</v>
      </c>
      <c r="C24" s="132">
        <v>100616</v>
      </c>
      <c r="D24" s="131"/>
      <c r="E24" s="131"/>
      <c r="F24" s="131"/>
      <c r="G24" s="131">
        <v>60702</v>
      </c>
      <c r="H24" s="131">
        <v>4086</v>
      </c>
      <c r="I24" s="131">
        <v>7178</v>
      </c>
      <c r="J24" s="131">
        <v>0</v>
      </c>
      <c r="K24" s="131">
        <v>28650</v>
      </c>
      <c r="L24" s="3">
        <f t="shared" si="0"/>
        <v>0</v>
      </c>
    </row>
    <row r="26" spans="11:11">
      <c r="K26" s="3"/>
    </row>
  </sheetData>
  <mergeCells count="6">
    <mergeCell ref="A1:K1"/>
    <mergeCell ref="A2:K2"/>
    <mergeCell ref="D3:K3"/>
    <mergeCell ref="A3:A4"/>
    <mergeCell ref="B3:B4"/>
    <mergeCell ref="C3:C4"/>
  </mergeCells>
  <pageMargins left="1.14" right="0.94" top="1.38" bottom="1.57" header="0.51" footer="1.1"/>
  <pageSetup paperSize="9" firstPageNumber="91" orientation="portrait" useFirstPageNumber="1"/>
  <headerFooter alignWithMargins="0" scaleWithDoc="0">
    <oddFooter>&amp;C&amp;10 &amp;12 93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M31"/>
  <sheetViews>
    <sheetView showZeros="0" workbookViewId="0">
      <selection activeCell="M5" sqref="M5"/>
    </sheetView>
  </sheetViews>
  <sheetFormatPr defaultColWidth="9" defaultRowHeight="14.25"/>
  <cols>
    <col min="1" max="1" width="17" style="3" customWidth="1"/>
    <col min="2" max="2" width="3.875" style="1" customWidth="1"/>
    <col min="3" max="3" width="6.625" style="1" customWidth="1"/>
    <col min="4" max="4" width="6.625" style="3" customWidth="1"/>
    <col min="5" max="5" width="3.875" style="3" customWidth="1"/>
    <col min="6" max="6" width="4" style="3" customWidth="1"/>
    <col min="7" max="7" width="3.75" style="3" customWidth="1"/>
    <col min="8" max="8" width="5.75" style="3" customWidth="1"/>
    <col min="9" max="9" width="5.25" style="3" customWidth="1"/>
    <col min="10" max="10" width="5.75" style="3" customWidth="1"/>
    <col min="11" max="11" width="4.5" style="3" customWidth="1"/>
    <col min="12" max="12" width="6.75" style="3" customWidth="1"/>
    <col min="13" max="248" width="9" style="3"/>
  </cols>
  <sheetData>
    <row r="1" ht="20.1" customHeight="1" spans="1:12">
      <c r="A1" s="101" t="s">
        <v>159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ht="20.1" customHeight="1" spans="2:3">
      <c r="B2" s="102"/>
      <c r="C2" s="102"/>
    </row>
    <row r="3" s="46" customFormat="1" ht="15.75" customHeight="1" spans="1:12">
      <c r="A3" s="48" t="s">
        <v>105</v>
      </c>
      <c r="B3" s="49" t="s">
        <v>2</v>
      </c>
      <c r="C3" s="103" t="s">
        <v>87</v>
      </c>
      <c r="D3" s="103" t="s">
        <v>88</v>
      </c>
      <c r="E3" s="104"/>
      <c r="F3" s="50"/>
      <c r="G3" s="50"/>
      <c r="H3" s="50"/>
      <c r="I3" s="50"/>
      <c r="J3" s="50"/>
      <c r="K3" s="50"/>
      <c r="L3" s="103"/>
    </row>
    <row r="4" s="46" customFormat="1" ht="37.5" customHeight="1" spans="1:12">
      <c r="A4" s="105"/>
      <c r="B4" s="106"/>
      <c r="C4" s="106"/>
      <c r="D4" s="106"/>
      <c r="E4" s="107" t="s">
        <v>106</v>
      </c>
      <c r="F4" s="107" t="s">
        <v>107</v>
      </c>
      <c r="G4" s="107" t="s">
        <v>108</v>
      </c>
      <c r="H4" s="107" t="s">
        <v>109</v>
      </c>
      <c r="I4" s="107" t="s">
        <v>110</v>
      </c>
      <c r="J4" s="107" t="s">
        <v>111</v>
      </c>
      <c r="K4" s="107" t="s">
        <v>112</v>
      </c>
      <c r="L4" s="122" t="s">
        <v>113</v>
      </c>
    </row>
    <row r="5" ht="20.25" customHeight="1" spans="1:13">
      <c r="A5" s="108" t="s">
        <v>160</v>
      </c>
      <c r="B5" s="109" t="s">
        <v>161</v>
      </c>
      <c r="C5" s="110">
        <v>2053810</v>
      </c>
      <c r="D5" s="110">
        <v>2399631</v>
      </c>
      <c r="E5" s="110"/>
      <c r="F5" s="110"/>
      <c r="G5" s="110"/>
      <c r="H5" s="110">
        <v>888133</v>
      </c>
      <c r="I5" s="110">
        <v>31492</v>
      </c>
      <c r="J5" s="110">
        <v>143693</v>
      </c>
      <c r="K5" s="110">
        <v>226</v>
      </c>
      <c r="L5" s="110">
        <v>1336087</v>
      </c>
      <c r="M5" s="3">
        <f>D5-SUM(E5:L5)</f>
        <v>0</v>
      </c>
    </row>
    <row r="6" ht="20.25" customHeight="1" spans="1:13">
      <c r="A6" s="111" t="s">
        <v>162</v>
      </c>
      <c r="B6" s="112" t="s">
        <v>161</v>
      </c>
      <c r="C6" s="113">
        <v>1403979</v>
      </c>
      <c r="D6" s="114">
        <v>1461663</v>
      </c>
      <c r="E6" s="113"/>
      <c r="F6" s="113"/>
      <c r="G6" s="113"/>
      <c r="H6" s="113">
        <v>563723</v>
      </c>
      <c r="I6" s="113">
        <v>9630</v>
      </c>
      <c r="J6" s="113">
        <v>104688</v>
      </c>
      <c r="K6" s="113">
        <v>0</v>
      </c>
      <c r="L6" s="113">
        <v>783622</v>
      </c>
      <c r="M6" s="3">
        <f t="shared" ref="M6:M29" si="0">D6-SUM(E6:L6)</f>
        <v>0</v>
      </c>
    </row>
    <row r="7" ht="20.25" customHeight="1" spans="1:13">
      <c r="A7" s="111" t="s">
        <v>163</v>
      </c>
      <c r="B7" s="112" t="s">
        <v>161</v>
      </c>
      <c r="C7" s="113">
        <v>48235</v>
      </c>
      <c r="D7" s="114">
        <v>63211</v>
      </c>
      <c r="E7" s="113"/>
      <c r="F7" s="113"/>
      <c r="G7" s="113"/>
      <c r="H7" s="113">
        <v>26453</v>
      </c>
      <c r="I7" s="113">
        <v>0</v>
      </c>
      <c r="J7" s="113">
        <v>0</v>
      </c>
      <c r="K7" s="113">
        <v>0</v>
      </c>
      <c r="L7" s="113">
        <v>36758</v>
      </c>
      <c r="M7" s="3">
        <f t="shared" si="0"/>
        <v>0</v>
      </c>
    </row>
    <row r="8" ht="20.25" customHeight="1" spans="1:13">
      <c r="A8" s="111" t="s">
        <v>164</v>
      </c>
      <c r="B8" s="112" t="s">
        <v>161</v>
      </c>
      <c r="C8" s="113">
        <v>334117</v>
      </c>
      <c r="D8" s="114">
        <v>374308</v>
      </c>
      <c r="E8" s="113"/>
      <c r="F8" s="113"/>
      <c r="G8" s="113"/>
      <c r="H8" s="113">
        <v>71218</v>
      </c>
      <c r="I8" s="113">
        <v>12340</v>
      </c>
      <c r="J8" s="113">
        <v>7945</v>
      </c>
      <c r="K8" s="113">
        <v>226</v>
      </c>
      <c r="L8" s="113">
        <v>282579</v>
      </c>
      <c r="M8" s="3">
        <f t="shared" si="0"/>
        <v>0</v>
      </c>
    </row>
    <row r="9" ht="20.25" customHeight="1" spans="1:13">
      <c r="A9" s="111" t="s">
        <v>165</v>
      </c>
      <c r="B9" s="112" t="s">
        <v>161</v>
      </c>
      <c r="C9" s="113">
        <v>267479</v>
      </c>
      <c r="D9" s="114">
        <v>500449</v>
      </c>
      <c r="E9" s="113"/>
      <c r="F9" s="113"/>
      <c r="G9" s="113"/>
      <c r="H9" s="113">
        <v>226739</v>
      </c>
      <c r="I9" s="113">
        <v>9522</v>
      </c>
      <c r="J9" s="113">
        <v>31060</v>
      </c>
      <c r="K9" s="113">
        <v>0</v>
      </c>
      <c r="L9" s="113">
        <v>233128</v>
      </c>
      <c r="M9" s="3">
        <f t="shared" si="0"/>
        <v>0</v>
      </c>
    </row>
    <row r="10" ht="20.25" customHeight="1" spans="1:13">
      <c r="A10" s="111" t="s">
        <v>166</v>
      </c>
      <c r="B10" s="112" t="s">
        <v>161</v>
      </c>
      <c r="C10" s="113">
        <v>937113</v>
      </c>
      <c r="D10" s="113">
        <v>1178753</v>
      </c>
      <c r="E10" s="113"/>
      <c r="F10" s="113"/>
      <c r="G10" s="113"/>
      <c r="H10" s="113">
        <v>448583</v>
      </c>
      <c r="I10" s="113">
        <v>0</v>
      </c>
      <c r="J10" s="113">
        <v>40688</v>
      </c>
      <c r="K10" s="113">
        <v>0</v>
      </c>
      <c r="L10" s="113">
        <v>689482</v>
      </c>
      <c r="M10" s="3">
        <f t="shared" si="0"/>
        <v>0</v>
      </c>
    </row>
    <row r="11" ht="20.25" customHeight="1" spans="1:13">
      <c r="A11" s="111" t="s">
        <v>162</v>
      </c>
      <c r="B11" s="112" t="s">
        <v>161</v>
      </c>
      <c r="C11" s="113">
        <v>564437</v>
      </c>
      <c r="D11" s="114">
        <v>692956</v>
      </c>
      <c r="E11" s="113"/>
      <c r="F11" s="113"/>
      <c r="G11" s="113"/>
      <c r="H11" s="113">
        <v>246737</v>
      </c>
      <c r="I11" s="113">
        <v>0</v>
      </c>
      <c r="J11" s="113">
        <v>20995</v>
      </c>
      <c r="K11" s="113">
        <v>0</v>
      </c>
      <c r="L11" s="113">
        <v>425224</v>
      </c>
      <c r="M11" s="3">
        <f t="shared" si="0"/>
        <v>0</v>
      </c>
    </row>
    <row r="12" ht="20.25" customHeight="1" spans="1:13">
      <c r="A12" s="111" t="s">
        <v>163</v>
      </c>
      <c r="B12" s="112" t="s">
        <v>161</v>
      </c>
      <c r="C12" s="113">
        <v>12210</v>
      </c>
      <c r="D12" s="114">
        <v>12210</v>
      </c>
      <c r="E12" s="113"/>
      <c r="F12" s="113"/>
      <c r="G12" s="113"/>
      <c r="H12" s="113">
        <v>0</v>
      </c>
      <c r="I12" s="113">
        <v>0</v>
      </c>
      <c r="J12" s="113">
        <v>0</v>
      </c>
      <c r="K12" s="113">
        <v>0</v>
      </c>
      <c r="L12" s="113">
        <v>12210</v>
      </c>
      <c r="M12" s="3">
        <f t="shared" si="0"/>
        <v>0</v>
      </c>
    </row>
    <row r="13" ht="20.25" customHeight="1" spans="1:13">
      <c r="A13" s="111" t="s">
        <v>164</v>
      </c>
      <c r="B13" s="112" t="s">
        <v>161</v>
      </c>
      <c r="C13" s="113">
        <v>172927</v>
      </c>
      <c r="D13" s="114">
        <v>186986</v>
      </c>
      <c r="E13" s="113"/>
      <c r="F13" s="113"/>
      <c r="G13" s="113"/>
      <c r="H13" s="113">
        <v>33273</v>
      </c>
      <c r="I13" s="113">
        <v>0</v>
      </c>
      <c r="J13" s="113">
        <v>6957</v>
      </c>
      <c r="K13" s="113">
        <v>0</v>
      </c>
      <c r="L13" s="113">
        <v>146756</v>
      </c>
      <c r="M13" s="3">
        <f t="shared" si="0"/>
        <v>0</v>
      </c>
    </row>
    <row r="14" ht="20.25" customHeight="1" spans="1:13">
      <c r="A14" s="111" t="s">
        <v>165</v>
      </c>
      <c r="B14" s="112" t="s">
        <v>161</v>
      </c>
      <c r="C14" s="113">
        <v>187539</v>
      </c>
      <c r="D14" s="114">
        <v>286601</v>
      </c>
      <c r="E14" s="113"/>
      <c r="F14" s="113"/>
      <c r="G14" s="113"/>
      <c r="H14" s="113">
        <v>168573</v>
      </c>
      <c r="I14" s="113">
        <v>0</v>
      </c>
      <c r="J14" s="113">
        <v>12736</v>
      </c>
      <c r="K14" s="113">
        <v>0</v>
      </c>
      <c r="L14" s="113">
        <v>105292</v>
      </c>
      <c r="M14" s="3">
        <f t="shared" si="0"/>
        <v>0</v>
      </c>
    </row>
    <row r="15" ht="20.25" customHeight="1" spans="1:13">
      <c r="A15" s="111" t="s">
        <v>167</v>
      </c>
      <c r="B15" s="112" t="s">
        <v>161</v>
      </c>
      <c r="C15" s="113">
        <v>263025</v>
      </c>
      <c r="D15" s="113">
        <v>235322</v>
      </c>
      <c r="E15" s="113"/>
      <c r="F15" s="113"/>
      <c r="G15" s="113"/>
      <c r="H15" s="113">
        <v>78988</v>
      </c>
      <c r="I15" s="113">
        <v>31492</v>
      </c>
      <c r="J15" s="113">
        <v>21951</v>
      </c>
      <c r="K15" s="113">
        <v>226</v>
      </c>
      <c r="L15" s="113">
        <v>102665</v>
      </c>
      <c r="M15" s="3">
        <f t="shared" si="0"/>
        <v>0</v>
      </c>
    </row>
    <row r="16" ht="20.25" customHeight="1" spans="1:13">
      <c r="A16" s="111" t="s">
        <v>162</v>
      </c>
      <c r="B16" s="112" t="s">
        <v>161</v>
      </c>
      <c r="C16" s="113">
        <v>155844</v>
      </c>
      <c r="D16" s="114">
        <v>111570</v>
      </c>
      <c r="E16" s="113"/>
      <c r="F16" s="113"/>
      <c r="G16" s="113"/>
      <c r="H16" s="113">
        <v>60521</v>
      </c>
      <c r="I16" s="113">
        <v>9630</v>
      </c>
      <c r="J16" s="113">
        <v>3627</v>
      </c>
      <c r="K16" s="113">
        <v>0</v>
      </c>
      <c r="L16" s="113">
        <v>37792</v>
      </c>
      <c r="M16" s="3">
        <f t="shared" si="0"/>
        <v>0</v>
      </c>
    </row>
    <row r="17" ht="20.25" customHeight="1" spans="1:13">
      <c r="A17" s="111" t="s">
        <v>163</v>
      </c>
      <c r="B17" s="112" t="s">
        <v>161</v>
      </c>
      <c r="C17" s="113">
        <v>4854</v>
      </c>
      <c r="D17" s="114">
        <v>3586</v>
      </c>
      <c r="E17" s="113"/>
      <c r="F17" s="113"/>
      <c r="G17" s="113"/>
      <c r="H17" s="113">
        <v>0</v>
      </c>
      <c r="I17" s="113">
        <v>0</v>
      </c>
      <c r="J17" s="113">
        <v>0</v>
      </c>
      <c r="K17" s="113">
        <v>0</v>
      </c>
      <c r="L17" s="113">
        <v>3586</v>
      </c>
      <c r="M17" s="3">
        <f t="shared" si="0"/>
        <v>0</v>
      </c>
    </row>
    <row r="18" ht="20.25" customHeight="1" spans="1:13">
      <c r="A18" s="111" t="s">
        <v>164</v>
      </c>
      <c r="B18" s="112" t="s">
        <v>161</v>
      </c>
      <c r="C18" s="113">
        <v>88339</v>
      </c>
      <c r="D18" s="114">
        <v>78777</v>
      </c>
      <c r="E18" s="113"/>
      <c r="F18" s="113"/>
      <c r="G18" s="113"/>
      <c r="H18" s="113">
        <v>14114</v>
      </c>
      <c r="I18" s="113">
        <v>12340</v>
      </c>
      <c r="J18" s="113">
        <v>0</v>
      </c>
      <c r="K18" s="113">
        <v>226</v>
      </c>
      <c r="L18" s="113">
        <v>52097</v>
      </c>
      <c r="M18" s="3">
        <f t="shared" si="0"/>
        <v>0</v>
      </c>
    </row>
    <row r="19" ht="20.25" customHeight="1" spans="1:13">
      <c r="A19" s="111" t="s">
        <v>165</v>
      </c>
      <c r="B19" s="112" t="s">
        <v>161</v>
      </c>
      <c r="C19" s="113">
        <v>13988</v>
      </c>
      <c r="D19" s="114">
        <v>41389</v>
      </c>
      <c r="E19" s="113"/>
      <c r="F19" s="113"/>
      <c r="G19" s="113"/>
      <c r="H19" s="113">
        <v>4353</v>
      </c>
      <c r="I19" s="113">
        <v>9522</v>
      </c>
      <c r="J19" s="113">
        <v>18324</v>
      </c>
      <c r="K19" s="113">
        <v>0</v>
      </c>
      <c r="L19" s="113">
        <v>9190</v>
      </c>
      <c r="M19" s="3">
        <f t="shared" si="0"/>
        <v>0</v>
      </c>
    </row>
    <row r="20" ht="20.25" customHeight="1" spans="1:13">
      <c r="A20" s="115" t="s">
        <v>168</v>
      </c>
      <c r="B20" s="116" t="s">
        <v>53</v>
      </c>
      <c r="C20" s="113">
        <v>585510</v>
      </c>
      <c r="D20" s="117">
        <v>496841</v>
      </c>
      <c r="E20" s="113"/>
      <c r="F20" s="113"/>
      <c r="G20" s="113"/>
      <c r="H20" s="113">
        <v>269163</v>
      </c>
      <c r="I20" s="113">
        <v>0</v>
      </c>
      <c r="J20" s="113">
        <v>17618</v>
      </c>
      <c r="K20" s="113">
        <v>0</v>
      </c>
      <c r="L20" s="113">
        <v>210060</v>
      </c>
      <c r="M20" s="3">
        <f t="shared" si="0"/>
        <v>0</v>
      </c>
    </row>
    <row r="21" ht="20.25" customHeight="1" spans="1:13">
      <c r="A21" s="111" t="s">
        <v>162</v>
      </c>
      <c r="B21" s="116" t="s">
        <v>53</v>
      </c>
      <c r="C21" s="113">
        <v>472180</v>
      </c>
      <c r="D21" s="117">
        <v>375330</v>
      </c>
      <c r="E21" s="113"/>
      <c r="F21" s="113"/>
      <c r="G21" s="113"/>
      <c r="H21" s="113">
        <v>191584</v>
      </c>
      <c r="I21" s="113">
        <v>0</v>
      </c>
      <c r="J21" s="113">
        <v>16580</v>
      </c>
      <c r="K21" s="113">
        <v>0</v>
      </c>
      <c r="L21" s="113">
        <v>167166</v>
      </c>
      <c r="M21" s="3">
        <f t="shared" si="0"/>
        <v>0</v>
      </c>
    </row>
    <row r="22" ht="20.25" customHeight="1" spans="1:13">
      <c r="A22" s="111" t="s">
        <v>163</v>
      </c>
      <c r="B22" s="116" t="s">
        <v>53</v>
      </c>
      <c r="C22" s="113">
        <v>1633</v>
      </c>
      <c r="D22" s="114">
        <v>22880</v>
      </c>
      <c r="E22" s="113"/>
      <c r="F22" s="113"/>
      <c r="G22" s="113"/>
      <c r="H22" s="113">
        <v>18179</v>
      </c>
      <c r="I22" s="113">
        <v>0</v>
      </c>
      <c r="J22" s="113">
        <v>0</v>
      </c>
      <c r="K22" s="113">
        <v>0</v>
      </c>
      <c r="L22" s="113">
        <v>4701</v>
      </c>
      <c r="M22" s="3">
        <f t="shared" si="0"/>
        <v>0</v>
      </c>
    </row>
    <row r="23" ht="20.25" customHeight="1" spans="1:13">
      <c r="A23" s="111" t="s">
        <v>164</v>
      </c>
      <c r="B23" s="116" t="s">
        <v>53</v>
      </c>
      <c r="C23" s="113">
        <v>85666</v>
      </c>
      <c r="D23" s="114">
        <v>42992</v>
      </c>
      <c r="E23" s="113"/>
      <c r="F23" s="113"/>
      <c r="G23" s="113"/>
      <c r="H23" s="113">
        <v>29849</v>
      </c>
      <c r="I23" s="113">
        <v>0</v>
      </c>
      <c r="J23" s="113">
        <v>356</v>
      </c>
      <c r="K23" s="113">
        <v>0</v>
      </c>
      <c r="L23" s="113">
        <v>12787</v>
      </c>
      <c r="M23" s="3">
        <f t="shared" si="0"/>
        <v>0</v>
      </c>
    </row>
    <row r="24" ht="20.25" customHeight="1" spans="1:13">
      <c r="A24" s="111" t="s">
        <v>165</v>
      </c>
      <c r="B24" s="116" t="s">
        <v>53</v>
      </c>
      <c r="C24" s="113">
        <v>26031</v>
      </c>
      <c r="D24" s="114">
        <v>55639</v>
      </c>
      <c r="E24" s="113"/>
      <c r="F24" s="113"/>
      <c r="G24" s="113"/>
      <c r="H24" s="113">
        <v>29551</v>
      </c>
      <c r="I24" s="113">
        <v>0</v>
      </c>
      <c r="J24" s="113">
        <v>682</v>
      </c>
      <c r="K24" s="113">
        <v>0</v>
      </c>
      <c r="L24" s="113">
        <v>25406</v>
      </c>
      <c r="M24" s="3">
        <f t="shared" si="0"/>
        <v>0</v>
      </c>
    </row>
    <row r="25" ht="20.25" customHeight="1" spans="1:13">
      <c r="A25" s="111" t="s">
        <v>169</v>
      </c>
      <c r="B25" s="112" t="s">
        <v>53</v>
      </c>
      <c r="C25" s="113">
        <v>2049921</v>
      </c>
      <c r="D25" s="114">
        <v>2102275</v>
      </c>
      <c r="E25" s="113"/>
      <c r="F25" s="113"/>
      <c r="G25" s="113"/>
      <c r="H25" s="113">
        <v>859530</v>
      </c>
      <c r="I25" s="113">
        <v>38547</v>
      </c>
      <c r="J25" s="113">
        <v>79709</v>
      </c>
      <c r="K25" s="113">
        <v>8873</v>
      </c>
      <c r="L25" s="113">
        <v>1115616</v>
      </c>
      <c r="M25" s="3">
        <f t="shared" si="0"/>
        <v>0</v>
      </c>
    </row>
    <row r="26" ht="20.25" customHeight="1" spans="1:13">
      <c r="A26" s="111" t="s">
        <v>162</v>
      </c>
      <c r="B26" s="112" t="s">
        <v>53</v>
      </c>
      <c r="C26" s="113">
        <v>1858096</v>
      </c>
      <c r="D26" s="114">
        <v>1913903</v>
      </c>
      <c r="E26" s="113"/>
      <c r="F26" s="113"/>
      <c r="G26" s="113"/>
      <c r="H26" s="113">
        <v>781117</v>
      </c>
      <c r="I26" s="113">
        <v>31004</v>
      </c>
      <c r="J26" s="113">
        <v>71222</v>
      </c>
      <c r="K26" s="113">
        <v>8873</v>
      </c>
      <c r="L26" s="113">
        <v>1021687</v>
      </c>
      <c r="M26" s="3">
        <f t="shared" si="0"/>
        <v>0</v>
      </c>
    </row>
    <row r="27" ht="20.25" customHeight="1" spans="1:13">
      <c r="A27" s="111" t="s">
        <v>163</v>
      </c>
      <c r="B27" s="112" t="s">
        <v>53</v>
      </c>
      <c r="C27" s="113">
        <v>4240</v>
      </c>
      <c r="D27" s="114">
        <v>20704</v>
      </c>
      <c r="E27" s="113"/>
      <c r="F27" s="113"/>
      <c r="G27" s="113"/>
      <c r="H27" s="113">
        <v>20162</v>
      </c>
      <c r="I27" s="113">
        <v>0</v>
      </c>
      <c r="J27" s="113">
        <v>0</v>
      </c>
      <c r="K27" s="113">
        <v>0</v>
      </c>
      <c r="L27" s="113">
        <v>542</v>
      </c>
      <c r="M27" s="3">
        <f t="shared" si="0"/>
        <v>0</v>
      </c>
    </row>
    <row r="28" ht="20.25" customHeight="1" spans="1:13">
      <c r="A28" s="111" t="s">
        <v>164</v>
      </c>
      <c r="B28" s="112" t="s">
        <v>53</v>
      </c>
      <c r="C28" s="113">
        <v>172046</v>
      </c>
      <c r="D28" s="114">
        <v>139658</v>
      </c>
      <c r="E28" s="113"/>
      <c r="F28" s="113"/>
      <c r="G28" s="113"/>
      <c r="H28" s="113">
        <v>43849</v>
      </c>
      <c r="I28" s="113">
        <v>4522</v>
      </c>
      <c r="J28" s="113">
        <v>4821</v>
      </c>
      <c r="K28" s="113">
        <v>0</v>
      </c>
      <c r="L28" s="113">
        <v>86466</v>
      </c>
      <c r="M28" s="3">
        <f t="shared" si="0"/>
        <v>0</v>
      </c>
    </row>
    <row r="29" ht="20.25" customHeight="1" spans="1:13">
      <c r="A29" s="118" t="s">
        <v>165</v>
      </c>
      <c r="B29" s="119" t="s">
        <v>53</v>
      </c>
      <c r="C29" s="120">
        <v>15539</v>
      </c>
      <c r="D29" s="121">
        <v>28010</v>
      </c>
      <c r="E29" s="120"/>
      <c r="F29" s="120"/>
      <c r="G29" s="120"/>
      <c r="H29" s="120">
        <v>14402</v>
      </c>
      <c r="I29" s="120">
        <v>3021</v>
      </c>
      <c r="J29" s="120">
        <v>3666</v>
      </c>
      <c r="K29" s="120">
        <v>0</v>
      </c>
      <c r="L29" s="120">
        <v>6921</v>
      </c>
      <c r="M29" s="3">
        <f t="shared" si="0"/>
        <v>0</v>
      </c>
    </row>
    <row r="30" ht="16.5" customHeight="1"/>
    <row r="31" spans="4:12">
      <c r="D31" s="1"/>
      <c r="E31" s="1"/>
      <c r="F31" s="1"/>
      <c r="G31" s="1"/>
      <c r="H31" s="1"/>
      <c r="I31" s="1"/>
      <c r="J31" s="1"/>
      <c r="K31" s="1"/>
      <c r="L31" s="1"/>
    </row>
  </sheetData>
  <mergeCells count="6">
    <mergeCell ref="A1:L1"/>
    <mergeCell ref="E3:L3"/>
    <mergeCell ref="A3:A4"/>
    <mergeCell ref="B3:B4"/>
    <mergeCell ref="C3:C4"/>
    <mergeCell ref="D3:D4"/>
  </mergeCells>
  <pageMargins left="1.14" right="0.94" top="1.38" bottom="1.57" header="0.51" footer="1.1"/>
  <pageSetup paperSize="9" firstPageNumber="92" orientation="portrait" useFirstPageNumber="1"/>
  <headerFooter alignWithMargins="0" scaleWithDoc="0">
    <oddFooter>&amp;C&amp;10 &amp;12 94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K26"/>
  <sheetViews>
    <sheetView topLeftCell="A8" workbookViewId="0">
      <selection activeCell="K21" sqref="K21"/>
    </sheetView>
  </sheetViews>
  <sheetFormatPr defaultColWidth="9" defaultRowHeight="13.5"/>
  <cols>
    <col min="1" max="1" width="21.875" style="46" customWidth="1"/>
    <col min="2" max="2" width="4.125" style="44" customWidth="1"/>
    <col min="3" max="11" width="5.25" style="46" customWidth="1"/>
    <col min="12" max="16384" width="9" style="46"/>
  </cols>
  <sheetData>
    <row r="1" ht="39.95" customHeight="1" spans="1:11">
      <c r="A1" s="76" t="s">
        <v>170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44" customFormat="1" ht="35.1" customHeight="1" spans="1:11">
      <c r="A2" s="77" t="s">
        <v>171</v>
      </c>
      <c r="B2" s="78" t="s">
        <v>2</v>
      </c>
      <c r="C2" s="79" t="s">
        <v>172</v>
      </c>
      <c r="D2" s="79" t="s">
        <v>173</v>
      </c>
      <c r="E2" s="80" t="s">
        <v>174</v>
      </c>
      <c r="F2" s="80" t="s">
        <v>175</v>
      </c>
      <c r="G2" s="79" t="s">
        <v>176</v>
      </c>
      <c r="H2" s="79" t="s">
        <v>177</v>
      </c>
      <c r="I2" s="80" t="s">
        <v>178</v>
      </c>
      <c r="J2" s="97" t="s">
        <v>179</v>
      </c>
      <c r="K2" s="97" t="s">
        <v>180</v>
      </c>
    </row>
    <row r="3" s="45" customFormat="1" ht="23.25" customHeight="1" spans="1:11">
      <c r="A3" s="53" t="s">
        <v>181</v>
      </c>
      <c r="B3" s="81"/>
      <c r="C3" s="82"/>
      <c r="D3" s="83"/>
      <c r="E3" s="55"/>
      <c r="F3" s="55"/>
      <c r="G3" s="55"/>
      <c r="H3" s="55"/>
      <c r="I3" s="55"/>
      <c r="J3" s="98"/>
      <c r="K3" s="98"/>
    </row>
    <row r="4" ht="23.25" customHeight="1" spans="1:11">
      <c r="A4" s="19" t="s">
        <v>182</v>
      </c>
      <c r="B4" s="84" t="s">
        <v>131</v>
      </c>
      <c r="C4" s="85"/>
      <c r="D4" s="86">
        <v>330</v>
      </c>
      <c r="E4" s="86">
        <v>229</v>
      </c>
      <c r="F4" s="86">
        <v>947</v>
      </c>
      <c r="G4" s="86">
        <v>801</v>
      </c>
      <c r="H4" s="86">
        <v>324</v>
      </c>
      <c r="I4" s="86">
        <v>441</v>
      </c>
      <c r="J4" s="99">
        <v>292</v>
      </c>
      <c r="K4" s="99">
        <v>348</v>
      </c>
    </row>
    <row r="5" ht="23.25" customHeight="1" spans="1:11">
      <c r="A5" s="19" t="s">
        <v>183</v>
      </c>
      <c r="B5" s="84" t="s">
        <v>131</v>
      </c>
      <c r="C5" s="85"/>
      <c r="D5" s="86"/>
      <c r="E5" s="86"/>
      <c r="F5" s="86"/>
      <c r="G5" s="86"/>
      <c r="H5" s="86"/>
      <c r="I5" s="86"/>
      <c r="J5" s="99"/>
      <c r="K5" s="99"/>
    </row>
    <row r="6" s="45" customFormat="1" ht="23.25" customHeight="1" spans="1:11">
      <c r="A6" s="61" t="s">
        <v>184</v>
      </c>
      <c r="B6" s="87" t="s">
        <v>53</v>
      </c>
      <c r="C6" s="88">
        <v>57116</v>
      </c>
      <c r="D6" s="89">
        <v>44380</v>
      </c>
      <c r="E6" s="89">
        <v>290511</v>
      </c>
      <c r="F6" s="89">
        <v>363447</v>
      </c>
      <c r="G6" s="89">
        <v>420309</v>
      </c>
      <c r="H6" s="89">
        <v>422897</v>
      </c>
      <c r="I6" s="89">
        <v>474237</v>
      </c>
      <c r="J6" s="98">
        <v>575212</v>
      </c>
      <c r="K6" s="98">
        <v>663109</v>
      </c>
    </row>
    <row r="7" ht="23.25" customHeight="1" spans="1:11">
      <c r="A7" s="61" t="s">
        <v>96</v>
      </c>
      <c r="B7" s="90"/>
      <c r="C7" s="85"/>
      <c r="D7" s="86"/>
      <c r="E7" s="86"/>
      <c r="F7" s="86"/>
      <c r="G7" s="86"/>
      <c r="H7" s="86"/>
      <c r="I7" s="86"/>
      <c r="J7" s="99"/>
      <c r="K7" s="99"/>
    </row>
    <row r="8" ht="23.25" customHeight="1" spans="1:11">
      <c r="A8" s="19" t="s">
        <v>97</v>
      </c>
      <c r="B8" s="84" t="s">
        <v>53</v>
      </c>
      <c r="C8" s="85"/>
      <c r="D8" s="86"/>
      <c r="E8" s="86"/>
      <c r="F8" s="86"/>
      <c r="G8" s="86"/>
      <c r="H8" s="86"/>
      <c r="I8" s="86"/>
      <c r="J8" s="99"/>
      <c r="K8" s="99"/>
    </row>
    <row r="9" ht="23.25" customHeight="1" spans="1:11">
      <c r="A9" s="19" t="s">
        <v>98</v>
      </c>
      <c r="B9" s="84" t="s">
        <v>53</v>
      </c>
      <c r="C9" s="85"/>
      <c r="D9" s="86"/>
      <c r="E9" s="86"/>
      <c r="F9" s="86"/>
      <c r="G9" s="86"/>
      <c r="H9" s="86"/>
      <c r="I9" s="86"/>
      <c r="J9" s="99"/>
      <c r="K9" s="99"/>
    </row>
    <row r="10" ht="23.25" customHeight="1" spans="1:11">
      <c r="A10" s="61" t="s">
        <v>185</v>
      </c>
      <c r="B10" s="84"/>
      <c r="C10" s="85"/>
      <c r="D10" s="86"/>
      <c r="E10" s="86"/>
      <c r="F10" s="86"/>
      <c r="G10" s="86"/>
      <c r="H10" s="86"/>
      <c r="I10" s="86"/>
      <c r="J10" s="99"/>
      <c r="K10" s="99"/>
    </row>
    <row r="11" ht="23.25" customHeight="1" spans="1:11">
      <c r="A11" s="19" t="s">
        <v>186</v>
      </c>
      <c r="B11" s="58" t="s">
        <v>53</v>
      </c>
      <c r="C11" s="85">
        <v>16727</v>
      </c>
      <c r="D11" s="86">
        <v>15448</v>
      </c>
      <c r="E11" s="86">
        <v>180831</v>
      </c>
      <c r="F11" s="86">
        <v>156965</v>
      </c>
      <c r="G11" s="86">
        <v>218076</v>
      </c>
      <c r="H11" s="86">
        <v>161218</v>
      </c>
      <c r="I11" s="86">
        <v>166775</v>
      </c>
      <c r="J11" s="99">
        <v>205435</v>
      </c>
      <c r="K11" s="99">
        <v>229357</v>
      </c>
    </row>
    <row r="12" ht="23.25" customHeight="1" spans="1:11">
      <c r="A12" s="19" t="s">
        <v>187</v>
      </c>
      <c r="B12" s="58" t="s">
        <v>53</v>
      </c>
      <c r="C12" s="85">
        <v>16632</v>
      </c>
      <c r="D12" s="86">
        <v>9002</v>
      </c>
      <c r="E12" s="86">
        <v>40453</v>
      </c>
      <c r="F12" s="86">
        <v>35386</v>
      </c>
      <c r="G12" s="86">
        <v>21166</v>
      </c>
      <c r="H12" s="86">
        <v>24663</v>
      </c>
      <c r="I12" s="86">
        <v>32568</v>
      </c>
      <c r="J12" s="99">
        <v>32029</v>
      </c>
      <c r="K12" s="99">
        <v>10861</v>
      </c>
    </row>
    <row r="13" ht="23.25" customHeight="1" spans="1:11">
      <c r="A13" s="19" t="s">
        <v>24</v>
      </c>
      <c r="B13" s="58" t="s">
        <v>53</v>
      </c>
      <c r="C13" s="85"/>
      <c r="D13" s="86"/>
      <c r="E13" s="86"/>
      <c r="F13" s="86"/>
      <c r="G13" s="86"/>
      <c r="H13" s="86"/>
      <c r="I13" s="86"/>
      <c r="J13" s="99"/>
      <c r="K13" s="99"/>
    </row>
    <row r="14" ht="23.25" customHeight="1" spans="1:11">
      <c r="A14" s="19" t="s">
        <v>25</v>
      </c>
      <c r="B14" s="58" t="s">
        <v>53</v>
      </c>
      <c r="C14" s="85"/>
      <c r="D14" s="86"/>
      <c r="E14" s="86"/>
      <c r="F14" s="86"/>
      <c r="G14" s="86"/>
      <c r="H14" s="86"/>
      <c r="I14" s="86"/>
      <c r="J14" s="99"/>
      <c r="K14" s="99"/>
    </row>
    <row r="15" ht="23.25" customHeight="1" spans="1:11">
      <c r="A15" s="19" t="s">
        <v>188</v>
      </c>
      <c r="B15" s="58" t="s">
        <v>53</v>
      </c>
      <c r="C15" s="85"/>
      <c r="D15" s="86"/>
      <c r="E15" s="86"/>
      <c r="F15" s="86"/>
      <c r="G15" s="86"/>
      <c r="H15" s="86"/>
      <c r="I15" s="86"/>
      <c r="J15" s="99"/>
      <c r="K15" s="99"/>
    </row>
    <row r="16" ht="23.25" customHeight="1" spans="1:11">
      <c r="A16" s="19" t="s">
        <v>189</v>
      </c>
      <c r="B16" s="58" t="s">
        <v>53</v>
      </c>
      <c r="C16" s="85"/>
      <c r="D16" s="86"/>
      <c r="E16" s="86"/>
      <c r="F16" s="86"/>
      <c r="G16" s="86"/>
      <c r="H16" s="86"/>
      <c r="I16" s="86"/>
      <c r="J16" s="99"/>
      <c r="K16" s="99"/>
    </row>
    <row r="17" ht="23.25" customHeight="1" spans="1:11">
      <c r="A17" s="19" t="s">
        <v>28</v>
      </c>
      <c r="B17" s="58" t="s">
        <v>53</v>
      </c>
      <c r="C17" s="85"/>
      <c r="D17" s="86"/>
      <c r="E17" s="86"/>
      <c r="F17" s="86"/>
      <c r="G17" s="86"/>
      <c r="H17" s="86"/>
      <c r="I17" s="86"/>
      <c r="J17" s="99"/>
      <c r="K17" s="99"/>
    </row>
    <row r="18" ht="23.25" customHeight="1" spans="1:11">
      <c r="A18" s="19" t="s">
        <v>190</v>
      </c>
      <c r="B18" s="58" t="s">
        <v>53</v>
      </c>
      <c r="C18" s="85"/>
      <c r="D18" s="86"/>
      <c r="E18" s="86"/>
      <c r="F18" s="86"/>
      <c r="G18" s="86"/>
      <c r="H18" s="86"/>
      <c r="I18" s="86"/>
      <c r="J18" s="99"/>
      <c r="K18" s="99"/>
    </row>
    <row r="19" ht="23.25" customHeight="1" spans="1:11">
      <c r="A19" s="19" t="s">
        <v>30</v>
      </c>
      <c r="B19" s="58" t="s">
        <v>53</v>
      </c>
      <c r="C19" s="85"/>
      <c r="D19" s="86"/>
      <c r="E19" s="86"/>
      <c r="F19" s="86"/>
      <c r="G19" s="86"/>
      <c r="H19" s="86"/>
      <c r="I19" s="86"/>
      <c r="J19" s="99"/>
      <c r="K19" s="99"/>
    </row>
    <row r="20" s="45" customFormat="1" ht="23.25" customHeight="1" spans="1:11">
      <c r="A20" s="61" t="s">
        <v>191</v>
      </c>
      <c r="B20" s="87" t="s">
        <v>53</v>
      </c>
      <c r="C20" s="88">
        <v>50964</v>
      </c>
      <c r="D20" s="89">
        <v>40418</v>
      </c>
      <c r="E20" s="91">
        <v>180107</v>
      </c>
      <c r="F20" s="91">
        <v>225164</v>
      </c>
      <c r="G20" s="91">
        <v>244051</v>
      </c>
      <c r="H20" s="91">
        <v>264870</v>
      </c>
      <c r="I20" s="91">
        <v>348711</v>
      </c>
      <c r="J20" s="100">
        <v>399064</v>
      </c>
      <c r="K20" s="100">
        <v>502524</v>
      </c>
    </row>
    <row r="21" s="45" customFormat="1" ht="23.25" customHeight="1" spans="1:11">
      <c r="A21" s="61" t="s">
        <v>192</v>
      </c>
      <c r="B21" s="87" t="s">
        <v>193</v>
      </c>
      <c r="C21" s="88">
        <v>183.48</v>
      </c>
      <c r="D21" s="89">
        <v>159.5</v>
      </c>
      <c r="E21" s="92">
        <v>302.92</v>
      </c>
      <c r="F21" s="92">
        <v>251.76</v>
      </c>
      <c r="G21" s="92">
        <v>204.14</v>
      </c>
      <c r="H21" s="92">
        <v>364.24</v>
      </c>
      <c r="I21" s="92">
        <v>312.71</v>
      </c>
      <c r="J21" s="98">
        <v>704.61</v>
      </c>
      <c r="K21" s="98">
        <v>521.4</v>
      </c>
    </row>
    <row r="22" ht="23.25" customHeight="1" spans="1:11">
      <c r="A22" s="19" t="s">
        <v>194</v>
      </c>
      <c r="B22" s="84" t="s">
        <v>195</v>
      </c>
      <c r="C22" s="85"/>
      <c r="D22" s="86">
        <v>157.34</v>
      </c>
      <c r="E22" s="86">
        <v>184.8</v>
      </c>
      <c r="F22" s="86">
        <v>154.3</v>
      </c>
      <c r="G22" s="86">
        <v>187.4</v>
      </c>
      <c r="H22" s="86">
        <v>220.1</v>
      </c>
      <c r="I22" s="86">
        <v>151.4</v>
      </c>
      <c r="J22" s="99">
        <v>359.8</v>
      </c>
      <c r="K22" s="99">
        <v>369.9</v>
      </c>
    </row>
    <row r="23" s="45" customFormat="1" ht="23.25" customHeight="1" spans="1:11">
      <c r="A23" s="61" t="s">
        <v>196</v>
      </c>
      <c r="B23" s="87" t="s">
        <v>193</v>
      </c>
      <c r="C23" s="88">
        <v>162.09</v>
      </c>
      <c r="D23" s="89">
        <v>138.17</v>
      </c>
      <c r="E23" s="89">
        <v>199.5</v>
      </c>
      <c r="F23" s="89">
        <v>214.9</v>
      </c>
      <c r="G23" s="89">
        <v>180.5</v>
      </c>
      <c r="H23" s="89">
        <v>273.2</v>
      </c>
      <c r="I23" s="89">
        <v>201.5</v>
      </c>
      <c r="J23" s="98">
        <v>359.4</v>
      </c>
      <c r="K23" s="98">
        <v>362</v>
      </c>
    </row>
    <row r="24" ht="23.25" customHeight="1" spans="1:11">
      <c r="A24" s="19" t="s">
        <v>194</v>
      </c>
      <c r="B24" s="84" t="s">
        <v>195</v>
      </c>
      <c r="C24" s="85">
        <v>128.44</v>
      </c>
      <c r="D24" s="86">
        <v>108.45</v>
      </c>
      <c r="E24" s="86">
        <v>159.1</v>
      </c>
      <c r="F24" s="93">
        <v>156.6</v>
      </c>
      <c r="G24" s="93">
        <v>167.2</v>
      </c>
      <c r="H24" s="86">
        <v>196.4</v>
      </c>
      <c r="I24" s="86">
        <v>90.8</v>
      </c>
      <c r="J24" s="99">
        <v>262.7</v>
      </c>
      <c r="K24" s="99">
        <v>252</v>
      </c>
    </row>
    <row r="25" s="45" customFormat="1" ht="23.25" customHeight="1" spans="1:11">
      <c r="A25" s="70" t="s">
        <v>197</v>
      </c>
      <c r="B25" s="94" t="s">
        <v>53</v>
      </c>
      <c r="C25" s="95"/>
      <c r="D25" s="96">
        <v>16268</v>
      </c>
      <c r="E25" s="96">
        <v>65443</v>
      </c>
      <c r="F25" s="96">
        <v>108001</v>
      </c>
      <c r="G25" s="96">
        <v>155116</v>
      </c>
      <c r="H25" s="96">
        <v>125758</v>
      </c>
      <c r="I25" s="96">
        <v>116851</v>
      </c>
      <c r="J25" s="96">
        <v>188173</v>
      </c>
      <c r="K25" s="96">
        <v>237902</v>
      </c>
    </row>
    <row r="26" ht="22.5" customHeight="1"/>
  </sheetData>
  <mergeCells count="1">
    <mergeCell ref="A1:K1"/>
  </mergeCells>
  <pageMargins left="1.14" right="0.94" top="1.38" bottom="1.57" header="0.51" footer="1.1"/>
  <pageSetup paperSize="9" firstPageNumber="93" orientation="portrait" useFirstPageNumber="1"/>
  <headerFooter alignWithMargins="0" scaleWithDoc="0">
    <oddFooter>&amp;C&amp;10 &amp;12 95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7"/>
  <sheetViews>
    <sheetView topLeftCell="A12" workbookViewId="0">
      <selection activeCell="L19" sqref="L19"/>
    </sheetView>
  </sheetViews>
  <sheetFormatPr defaultColWidth="9" defaultRowHeight="13.5"/>
  <cols>
    <col min="1" max="1" width="21.875" style="46" customWidth="1"/>
    <col min="2" max="2" width="4.125" style="44" customWidth="1"/>
    <col min="3" max="3" width="5.75" style="46" customWidth="1"/>
    <col min="4" max="4" width="5.625" style="46" customWidth="1"/>
    <col min="5" max="5" width="5.75" style="46" customWidth="1"/>
    <col min="6" max="6" width="6.625" style="46" customWidth="1"/>
    <col min="7" max="7" width="6.25" style="3" customWidth="1"/>
    <col min="8" max="8" width="5.875" style="3" customWidth="1"/>
    <col min="9" max="9" width="6.125" style="46" customWidth="1"/>
    <col min="10" max="10" width="6" style="46" customWidth="1"/>
    <col min="11" max="16384" width="9" style="46"/>
  </cols>
  <sheetData>
    <row r="1" ht="20.1" customHeight="1"/>
    <row r="2" ht="20.1" customHeight="1" spans="1:1">
      <c r="A2" s="47" t="s">
        <v>198</v>
      </c>
    </row>
    <row r="3" s="44" customFormat="1" ht="35.1" customHeight="1" spans="1:10">
      <c r="A3" s="48" t="s">
        <v>171</v>
      </c>
      <c r="B3" s="49" t="s">
        <v>2</v>
      </c>
      <c r="C3" s="50" t="s">
        <v>199</v>
      </c>
      <c r="D3" s="51" t="s">
        <v>200</v>
      </c>
      <c r="E3" s="9" t="s">
        <v>201</v>
      </c>
      <c r="F3" s="52" t="s">
        <v>202</v>
      </c>
      <c r="G3" s="9" t="s">
        <v>203</v>
      </c>
      <c r="H3" s="52" t="s">
        <v>204</v>
      </c>
      <c r="I3" s="9" t="s">
        <v>205</v>
      </c>
      <c r="J3" s="9" t="s">
        <v>206</v>
      </c>
    </row>
    <row r="4" s="45" customFormat="1" ht="23.25" customHeight="1" spans="1:10">
      <c r="A4" s="53" t="s">
        <v>181</v>
      </c>
      <c r="B4" s="54"/>
      <c r="C4" s="55"/>
      <c r="D4" s="56"/>
      <c r="E4" s="56"/>
      <c r="F4" s="57"/>
      <c r="G4" s="57"/>
      <c r="H4" s="57"/>
      <c r="I4" s="57"/>
      <c r="J4" s="12"/>
    </row>
    <row r="5" ht="23.25" customHeight="1" spans="1:10">
      <c r="A5" s="19" t="s">
        <v>182</v>
      </c>
      <c r="B5" s="58" t="s">
        <v>131</v>
      </c>
      <c r="C5" s="59">
        <v>417</v>
      </c>
      <c r="D5" s="59">
        <v>388</v>
      </c>
      <c r="E5" s="59">
        <v>1356</v>
      </c>
      <c r="F5" s="60">
        <v>1821</v>
      </c>
      <c r="G5" s="60">
        <v>1553</v>
      </c>
      <c r="H5" s="60">
        <v>1600</v>
      </c>
      <c r="I5" s="60">
        <v>759</v>
      </c>
      <c r="J5" s="17">
        <v>894</v>
      </c>
    </row>
    <row r="6" ht="23.25" customHeight="1" spans="1:10">
      <c r="A6" s="19" t="s">
        <v>183</v>
      </c>
      <c r="B6" s="58" t="s">
        <v>131</v>
      </c>
      <c r="C6" s="59"/>
      <c r="D6" s="59"/>
      <c r="E6" s="59">
        <v>465</v>
      </c>
      <c r="F6" s="60">
        <v>715</v>
      </c>
      <c r="G6" s="60">
        <v>619</v>
      </c>
      <c r="H6" s="60">
        <v>1000</v>
      </c>
      <c r="I6" s="60">
        <v>526</v>
      </c>
      <c r="J6" s="17">
        <v>622</v>
      </c>
    </row>
    <row r="7" s="45" customFormat="1" ht="23.25" customHeight="1" spans="1:10">
      <c r="A7" s="61" t="s">
        <v>184</v>
      </c>
      <c r="B7" s="62" t="s">
        <v>53</v>
      </c>
      <c r="C7" s="63">
        <v>835036</v>
      </c>
      <c r="D7" s="63">
        <v>1024621</v>
      </c>
      <c r="E7" s="63">
        <v>1351646</v>
      </c>
      <c r="F7" s="64">
        <v>1717023</v>
      </c>
      <c r="G7" s="64">
        <v>2394946</v>
      </c>
      <c r="H7" s="64">
        <v>3292049</v>
      </c>
      <c r="I7" s="64">
        <v>4006584</v>
      </c>
      <c r="J7" s="22">
        <v>4836735</v>
      </c>
    </row>
    <row r="8" ht="23.25" customHeight="1" spans="1:10">
      <c r="A8" s="61" t="s">
        <v>96</v>
      </c>
      <c r="B8" s="65"/>
      <c r="C8" s="59"/>
      <c r="D8" s="59"/>
      <c r="E8" s="59"/>
      <c r="F8" s="60"/>
      <c r="G8" s="60"/>
      <c r="H8" s="60"/>
      <c r="I8" s="60"/>
      <c r="J8" s="60"/>
    </row>
    <row r="9" ht="23.25" customHeight="1" spans="1:10">
      <c r="A9" s="19" t="s">
        <v>97</v>
      </c>
      <c r="B9" s="58" t="s">
        <v>53</v>
      </c>
      <c r="C9" s="59"/>
      <c r="D9" s="59"/>
      <c r="E9" s="59"/>
      <c r="F9" s="60">
        <v>1504529</v>
      </c>
      <c r="G9" s="60">
        <v>2064060</v>
      </c>
      <c r="H9" s="60">
        <v>2772387</v>
      </c>
      <c r="I9" s="60">
        <v>3229925</v>
      </c>
      <c r="J9" s="60">
        <v>4064938</v>
      </c>
    </row>
    <row r="10" ht="23.25" customHeight="1" spans="1:10">
      <c r="A10" s="19" t="s">
        <v>98</v>
      </c>
      <c r="B10" s="58" t="s">
        <v>53</v>
      </c>
      <c r="C10" s="59"/>
      <c r="D10" s="59"/>
      <c r="E10" s="59"/>
      <c r="F10" s="60">
        <v>212494</v>
      </c>
      <c r="G10" s="60">
        <v>330886</v>
      </c>
      <c r="H10" s="60">
        <v>519662</v>
      </c>
      <c r="I10" s="60">
        <v>776659</v>
      </c>
      <c r="J10" s="60">
        <v>771797</v>
      </c>
    </row>
    <row r="11" ht="23.25" customHeight="1" spans="1:10">
      <c r="A11" s="61" t="s">
        <v>185</v>
      </c>
      <c r="B11" s="58"/>
      <c r="C11" s="59"/>
      <c r="D11" s="59"/>
      <c r="E11" s="59"/>
      <c r="F11" s="60"/>
      <c r="G11" s="60"/>
      <c r="H11" s="60"/>
      <c r="I11" s="60"/>
      <c r="J11" s="17"/>
    </row>
    <row r="12" ht="23.25" customHeight="1" spans="1:10">
      <c r="A12" s="19" t="s">
        <v>186</v>
      </c>
      <c r="B12" s="58" t="s">
        <v>53</v>
      </c>
      <c r="C12" s="59">
        <v>320056</v>
      </c>
      <c r="D12" s="59">
        <v>251829</v>
      </c>
      <c r="E12" s="59">
        <v>275630</v>
      </c>
      <c r="F12" s="60">
        <v>278339</v>
      </c>
      <c r="G12" s="60">
        <v>602276</v>
      </c>
      <c r="H12" s="60">
        <v>787770</v>
      </c>
      <c r="I12" s="60">
        <v>737282</v>
      </c>
      <c r="J12" s="17">
        <v>1979091</v>
      </c>
    </row>
    <row r="13" ht="23.25" customHeight="1" spans="1:10">
      <c r="A13" s="19" t="s">
        <v>187</v>
      </c>
      <c r="B13" s="58" t="s">
        <v>53</v>
      </c>
      <c r="C13" s="59">
        <v>15322</v>
      </c>
      <c r="D13" s="59">
        <v>39909</v>
      </c>
      <c r="E13" s="59">
        <v>65545</v>
      </c>
      <c r="F13" s="60">
        <v>74553</v>
      </c>
      <c r="G13" s="60">
        <v>71593</v>
      </c>
      <c r="H13" s="60">
        <v>226080</v>
      </c>
      <c r="I13" s="60">
        <v>134221</v>
      </c>
      <c r="J13" s="17">
        <v>184793</v>
      </c>
    </row>
    <row r="14" ht="23.25" customHeight="1" spans="1:10">
      <c r="A14" s="19" t="s">
        <v>24</v>
      </c>
      <c r="B14" s="58" t="s">
        <v>53</v>
      </c>
      <c r="C14" s="59"/>
      <c r="D14" s="59"/>
      <c r="E14" s="59"/>
      <c r="F14" s="60"/>
      <c r="G14" s="60"/>
      <c r="H14" s="60"/>
      <c r="I14" s="60"/>
      <c r="J14" s="17"/>
    </row>
    <row r="15" ht="23.25" customHeight="1" spans="1:10">
      <c r="A15" s="19" t="s">
        <v>25</v>
      </c>
      <c r="B15" s="58" t="s">
        <v>53</v>
      </c>
      <c r="C15" s="59"/>
      <c r="D15" s="59"/>
      <c r="E15" s="59"/>
      <c r="F15" s="60"/>
      <c r="G15" s="60"/>
      <c r="H15" s="60"/>
      <c r="I15" s="60"/>
      <c r="J15" s="17"/>
    </row>
    <row r="16" ht="23.25" customHeight="1" spans="1:10">
      <c r="A16" s="19" t="s">
        <v>188</v>
      </c>
      <c r="B16" s="58" t="s">
        <v>53</v>
      </c>
      <c r="C16" s="59"/>
      <c r="D16" s="59"/>
      <c r="E16" s="59"/>
      <c r="F16" s="60"/>
      <c r="G16" s="60">
        <v>698165</v>
      </c>
      <c r="H16" s="60">
        <v>959685</v>
      </c>
      <c r="I16" s="60">
        <v>474730</v>
      </c>
      <c r="J16" s="17">
        <v>1124672</v>
      </c>
    </row>
    <row r="17" ht="23.25" customHeight="1" spans="1:10">
      <c r="A17" s="19" t="s">
        <v>189</v>
      </c>
      <c r="B17" s="58" t="s">
        <v>53</v>
      </c>
      <c r="C17" s="59"/>
      <c r="D17" s="59"/>
      <c r="E17" s="59"/>
      <c r="F17" s="60"/>
      <c r="G17" s="60">
        <v>71584</v>
      </c>
      <c r="H17" s="60">
        <v>98398</v>
      </c>
      <c r="I17" s="60">
        <v>17723</v>
      </c>
      <c r="J17" s="17">
        <v>258994</v>
      </c>
    </row>
    <row r="18" ht="23.25" customHeight="1" spans="1:10">
      <c r="A18" s="19" t="s">
        <v>28</v>
      </c>
      <c r="B18" s="58" t="s">
        <v>53</v>
      </c>
      <c r="C18" s="59"/>
      <c r="D18" s="59"/>
      <c r="E18" s="59"/>
      <c r="F18" s="60"/>
      <c r="G18" s="60">
        <v>4294</v>
      </c>
      <c r="H18" s="60">
        <v>5902</v>
      </c>
      <c r="I18" s="60">
        <v>71311</v>
      </c>
      <c r="J18" s="17">
        <v>57577</v>
      </c>
    </row>
    <row r="19" ht="23.25" customHeight="1" spans="1:10">
      <c r="A19" s="19" t="s">
        <v>190</v>
      </c>
      <c r="B19" s="58" t="s">
        <v>53</v>
      </c>
      <c r="C19" s="59"/>
      <c r="D19" s="59"/>
      <c r="E19" s="59"/>
      <c r="F19" s="60"/>
      <c r="G19" s="60">
        <v>20770</v>
      </c>
      <c r="H19" s="60">
        <v>77898</v>
      </c>
      <c r="I19" s="60">
        <v>58491</v>
      </c>
      <c r="J19" s="17">
        <v>87963</v>
      </c>
    </row>
    <row r="20" ht="23.25" customHeight="1" spans="1:10">
      <c r="A20" s="19" t="s">
        <v>30</v>
      </c>
      <c r="B20" s="58" t="s">
        <v>53</v>
      </c>
      <c r="C20" s="59"/>
      <c r="D20" s="59"/>
      <c r="E20" s="59"/>
      <c r="F20" s="60"/>
      <c r="G20" s="60">
        <v>926264</v>
      </c>
      <c r="H20" s="60">
        <v>1136316</v>
      </c>
      <c r="I20" s="60">
        <v>2512826</v>
      </c>
      <c r="J20" s="17">
        <v>1143645</v>
      </c>
    </row>
    <row r="21" s="45" customFormat="1" ht="23.25" customHeight="1" spans="1:10">
      <c r="A21" s="61" t="s">
        <v>191</v>
      </c>
      <c r="B21" s="62" t="s">
        <v>53</v>
      </c>
      <c r="C21" s="63">
        <v>510256</v>
      </c>
      <c r="D21" s="63">
        <v>689040</v>
      </c>
      <c r="E21" s="63">
        <v>650189</v>
      </c>
      <c r="F21" s="64">
        <v>580962</v>
      </c>
      <c r="G21" s="64">
        <v>527117</v>
      </c>
      <c r="H21" s="64">
        <v>1159507</v>
      </c>
      <c r="I21" s="64">
        <v>2202358</v>
      </c>
      <c r="J21" s="22">
        <v>2153151</v>
      </c>
    </row>
    <row r="22" s="45" customFormat="1" ht="23.25" customHeight="1" spans="1:10">
      <c r="A22" s="61" t="s">
        <v>192</v>
      </c>
      <c r="B22" s="62" t="s">
        <v>193</v>
      </c>
      <c r="C22" s="66">
        <v>609.7</v>
      </c>
      <c r="D22" s="63">
        <v>617.8</v>
      </c>
      <c r="E22" s="66">
        <v>614.1</v>
      </c>
      <c r="F22" s="67">
        <v>612.1961</v>
      </c>
      <c r="G22" s="67">
        <v>883.3978</v>
      </c>
      <c r="H22" s="67">
        <v>832.7</v>
      </c>
      <c r="I22" s="67">
        <v>827.241</v>
      </c>
      <c r="J22" s="74">
        <v>990.2873</v>
      </c>
    </row>
    <row r="23" ht="23.25" customHeight="1" spans="1:10">
      <c r="A23" s="19" t="s">
        <v>194</v>
      </c>
      <c r="B23" s="58" t="s">
        <v>195</v>
      </c>
      <c r="C23" s="59">
        <v>434.8</v>
      </c>
      <c r="D23" s="59">
        <v>456.8</v>
      </c>
      <c r="E23" s="68">
        <v>474.2</v>
      </c>
      <c r="F23" s="69">
        <v>483.156</v>
      </c>
      <c r="G23" s="69">
        <v>549.9547</v>
      </c>
      <c r="H23" s="69">
        <v>630.9</v>
      </c>
      <c r="I23" s="69">
        <v>529.7769</v>
      </c>
      <c r="J23" s="75">
        <v>657.1541</v>
      </c>
    </row>
    <row r="24" s="45" customFormat="1" ht="23.25" customHeight="1" spans="1:10">
      <c r="A24" s="61" t="s">
        <v>196</v>
      </c>
      <c r="B24" s="62" t="s">
        <v>193</v>
      </c>
      <c r="C24" s="63">
        <v>399</v>
      </c>
      <c r="D24" s="63">
        <v>276.7</v>
      </c>
      <c r="E24" s="66">
        <v>212.2</v>
      </c>
      <c r="F24" s="67">
        <v>278.571</v>
      </c>
      <c r="G24" s="67">
        <v>288.6938</v>
      </c>
      <c r="H24" s="67">
        <v>28.6</v>
      </c>
      <c r="I24" s="67">
        <v>173.2284</v>
      </c>
      <c r="J24" s="74">
        <v>245.3339</v>
      </c>
    </row>
    <row r="25" ht="23.25" customHeight="1" spans="1:10">
      <c r="A25" s="19" t="s">
        <v>194</v>
      </c>
      <c r="B25" s="58" t="s">
        <v>195</v>
      </c>
      <c r="C25" s="59">
        <v>286.1</v>
      </c>
      <c r="D25" s="59">
        <v>213.4</v>
      </c>
      <c r="E25" s="68">
        <v>132.8</v>
      </c>
      <c r="F25" s="69">
        <v>180.676</v>
      </c>
      <c r="G25" s="69">
        <v>200.0517</v>
      </c>
      <c r="H25" s="69">
        <v>20.8</v>
      </c>
      <c r="I25" s="69">
        <v>85.1022</v>
      </c>
      <c r="J25" s="75">
        <v>126.998</v>
      </c>
    </row>
    <row r="26" s="45" customFormat="1" ht="23.25" customHeight="1" spans="1:10">
      <c r="A26" s="70" t="s">
        <v>197</v>
      </c>
      <c r="B26" s="71" t="s">
        <v>53</v>
      </c>
      <c r="C26" s="72">
        <v>290192</v>
      </c>
      <c r="D26" s="72">
        <v>316631</v>
      </c>
      <c r="E26" s="72">
        <v>492527</v>
      </c>
      <c r="F26" s="73">
        <v>734511</v>
      </c>
      <c r="G26" s="73">
        <v>1223138</v>
      </c>
      <c r="H26" s="73">
        <v>1391225</v>
      </c>
      <c r="I26" s="73">
        <v>1819839</v>
      </c>
      <c r="J26" s="38">
        <v>2187599</v>
      </c>
    </row>
    <row r="27" ht="17.25" customHeight="1"/>
  </sheetData>
  <pageMargins left="1.14" right="0.94" top="1.38" bottom="1.57" header="0.51" footer="1.1"/>
  <pageSetup paperSize="9" firstPageNumber="94" orientation="portrait" useFirstPageNumber="1"/>
  <headerFooter alignWithMargins="0" scaleWithDoc="0">
    <oddFooter>&amp;C&amp;10 &amp;12 96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7"/>
  <sheetViews>
    <sheetView topLeftCell="A7" workbookViewId="0">
      <selection activeCell="H7" sqref="H7"/>
    </sheetView>
  </sheetViews>
  <sheetFormatPr defaultColWidth="9" defaultRowHeight="13.5"/>
  <cols>
    <col min="1" max="1" width="17.625" style="3" customWidth="1"/>
    <col min="2" max="2" width="4.125" style="1" customWidth="1"/>
    <col min="3" max="5" width="6.75" style="3" customWidth="1"/>
    <col min="6" max="6" width="6.75" style="4" customWidth="1"/>
    <col min="7" max="7" width="6.75" style="3" customWidth="1"/>
    <col min="8" max="8" width="5.75" style="3" customWidth="1"/>
    <col min="9" max="9" width="5.625" style="4" customWidth="1"/>
    <col min="10" max="10" width="5.625" style="3" customWidth="1"/>
    <col min="11" max="16384" width="9" style="3"/>
  </cols>
  <sheetData>
    <row r="1" ht="20.1" customHeight="1"/>
    <row r="2" ht="20.1" customHeight="1" spans="1:1">
      <c r="A2" s="5" t="s">
        <v>207</v>
      </c>
    </row>
    <row r="3" s="1" customFormat="1" ht="50" customHeight="1" spans="1:10">
      <c r="A3" s="6" t="s">
        <v>171</v>
      </c>
      <c r="B3" s="7" t="s">
        <v>2</v>
      </c>
      <c r="C3" s="8" t="s">
        <v>208</v>
      </c>
      <c r="D3" s="8" t="s">
        <v>209</v>
      </c>
      <c r="E3" s="8" t="s">
        <v>210</v>
      </c>
      <c r="F3" s="8" t="s">
        <v>211</v>
      </c>
      <c r="G3" s="8" t="s">
        <v>212</v>
      </c>
      <c r="H3" s="9" t="s">
        <v>213</v>
      </c>
      <c r="I3" s="9" t="s">
        <v>214</v>
      </c>
      <c r="J3" s="9" t="s">
        <v>215</v>
      </c>
    </row>
    <row r="4" s="2" customFormat="1" ht="22" customHeight="1" spans="1:10">
      <c r="A4" s="10" t="s">
        <v>181</v>
      </c>
      <c r="B4" s="11"/>
      <c r="C4" s="12"/>
      <c r="D4" s="12"/>
      <c r="E4" s="13"/>
      <c r="F4" s="13"/>
      <c r="G4" s="14"/>
      <c r="H4" s="14"/>
      <c r="I4" s="41"/>
      <c r="J4" s="41"/>
    </row>
    <row r="5" ht="22" customHeight="1" spans="1:10">
      <c r="A5" s="15" t="s">
        <v>216</v>
      </c>
      <c r="B5" s="16" t="s">
        <v>131</v>
      </c>
      <c r="C5" s="17">
        <v>1095</v>
      </c>
      <c r="D5" s="17">
        <v>1243</v>
      </c>
      <c r="E5" s="17">
        <v>1284</v>
      </c>
      <c r="F5" s="17">
        <v>793</v>
      </c>
      <c r="G5" s="18">
        <v>782</v>
      </c>
      <c r="H5" s="18">
        <v>11.8</v>
      </c>
      <c r="I5" s="27">
        <v>35.3</v>
      </c>
      <c r="J5" s="27">
        <v>13.7</v>
      </c>
    </row>
    <row r="6" ht="22" customHeight="1" spans="1:10">
      <c r="A6" s="19" t="s">
        <v>217</v>
      </c>
      <c r="B6" s="16" t="s">
        <v>131</v>
      </c>
      <c r="C6" s="17">
        <v>452</v>
      </c>
      <c r="D6" s="17">
        <v>906</v>
      </c>
      <c r="E6" s="17">
        <v>893</v>
      </c>
      <c r="F6" s="17">
        <v>373</v>
      </c>
      <c r="G6" s="18">
        <v>423</v>
      </c>
      <c r="H6" s="17">
        <v>-37.1</v>
      </c>
      <c r="I6" s="27">
        <v>185.245901639344</v>
      </c>
      <c r="J6" s="27">
        <v>-35.1</v>
      </c>
    </row>
    <row r="7" s="2" customFormat="1" ht="22" customHeight="1" spans="1:10">
      <c r="A7" s="20" t="s">
        <v>184</v>
      </c>
      <c r="B7" s="21" t="s">
        <v>53</v>
      </c>
      <c r="C7" s="22">
        <v>5986644</v>
      </c>
      <c r="D7" s="22">
        <v>6620110</v>
      </c>
      <c r="E7" s="22">
        <v>6911268</v>
      </c>
      <c r="F7" s="22">
        <v>5039155</v>
      </c>
      <c r="G7" s="23">
        <v>5402115</v>
      </c>
      <c r="H7" s="24">
        <v>4.3</v>
      </c>
      <c r="I7" s="31">
        <v>15.3</v>
      </c>
      <c r="J7" s="31">
        <v>12.6</v>
      </c>
    </row>
    <row r="8" ht="22" customHeight="1" spans="1:10">
      <c r="A8" s="20" t="s">
        <v>96</v>
      </c>
      <c r="B8" s="25"/>
      <c r="C8" s="17"/>
      <c r="D8" s="17"/>
      <c r="E8" s="17"/>
      <c r="F8" s="17"/>
      <c r="G8" s="18"/>
      <c r="H8" s="26"/>
      <c r="I8" s="35"/>
      <c r="J8" s="35"/>
    </row>
    <row r="9" ht="22" customHeight="1" spans="1:10">
      <c r="A9" s="15" t="s">
        <v>97</v>
      </c>
      <c r="B9" s="16" t="s">
        <v>53</v>
      </c>
      <c r="C9" s="17">
        <v>5097085</v>
      </c>
      <c r="D9" s="17">
        <v>5673530</v>
      </c>
      <c r="E9" s="17">
        <v>5862626</v>
      </c>
      <c r="F9" s="17">
        <v>4025343</v>
      </c>
      <c r="G9" s="18">
        <v>3953479</v>
      </c>
      <c r="H9" s="27">
        <v>8.40076435847925</v>
      </c>
      <c r="I9" s="35">
        <v>14.043695296091</v>
      </c>
      <c r="J9" s="35">
        <v>32.4</v>
      </c>
    </row>
    <row r="10" ht="22" customHeight="1" spans="1:10">
      <c r="A10" s="15" t="s">
        <v>98</v>
      </c>
      <c r="B10" s="16" t="s">
        <v>53</v>
      </c>
      <c r="C10" s="17">
        <v>889559</v>
      </c>
      <c r="D10" s="17">
        <v>946580</v>
      </c>
      <c r="E10" s="17">
        <v>1048642</v>
      </c>
      <c r="F10" s="17">
        <v>1013812</v>
      </c>
      <c r="G10" s="18">
        <v>1448636</v>
      </c>
      <c r="H10" s="28">
        <v>-2.24307555521193</v>
      </c>
      <c r="I10" s="35">
        <v>17.4</v>
      </c>
      <c r="J10" s="35">
        <v>-21.3</v>
      </c>
    </row>
    <row r="11" ht="22" customHeight="1" spans="1:10">
      <c r="A11" s="20" t="s">
        <v>185</v>
      </c>
      <c r="B11" s="16"/>
      <c r="C11" s="17"/>
      <c r="D11" s="17"/>
      <c r="E11" s="17"/>
      <c r="F11" s="17"/>
      <c r="G11" s="18"/>
      <c r="H11" s="27"/>
      <c r="I11" s="35"/>
      <c r="J11" s="35"/>
    </row>
    <row r="12" ht="22" customHeight="1" spans="1:10">
      <c r="A12" s="15" t="s">
        <v>186</v>
      </c>
      <c r="B12" s="16" t="s">
        <v>53</v>
      </c>
      <c r="C12" s="17">
        <v>1942651</v>
      </c>
      <c r="D12" s="17">
        <v>1986726</v>
      </c>
      <c r="E12" s="17">
        <v>2194009</v>
      </c>
      <c r="F12" s="17">
        <v>882900</v>
      </c>
      <c r="G12" s="18">
        <v>944035</v>
      </c>
      <c r="H12" s="27">
        <v>4.50103936626749</v>
      </c>
      <c r="I12" s="35">
        <v>-21.6948021692321</v>
      </c>
      <c r="J12" s="35">
        <v>57.9459193014576</v>
      </c>
    </row>
    <row r="13" ht="22" customHeight="1" spans="1:10">
      <c r="A13" s="15" t="s">
        <v>187</v>
      </c>
      <c r="B13" s="16" t="s">
        <v>53</v>
      </c>
      <c r="C13" s="17">
        <v>179045</v>
      </c>
      <c r="D13" s="17">
        <v>97209</v>
      </c>
      <c r="E13" s="17">
        <v>145152</v>
      </c>
      <c r="F13" s="17">
        <v>14015</v>
      </c>
      <c r="G13" s="18">
        <v>11426</v>
      </c>
      <c r="H13" s="27">
        <v>94.3589743589744</v>
      </c>
      <c r="I13" s="35">
        <v>-100</v>
      </c>
      <c r="J13" s="35"/>
    </row>
    <row r="14" ht="22" customHeight="1" spans="1:10">
      <c r="A14" s="15" t="s">
        <v>24</v>
      </c>
      <c r="B14" s="16" t="s">
        <v>53</v>
      </c>
      <c r="C14" s="17"/>
      <c r="D14" s="17"/>
      <c r="E14" s="17"/>
      <c r="F14" s="17"/>
      <c r="G14" s="18"/>
      <c r="H14" s="27"/>
      <c r="I14" s="35"/>
      <c r="J14" s="35"/>
    </row>
    <row r="15" ht="22" customHeight="1" spans="1:10">
      <c r="A15" s="15" t="s">
        <v>25</v>
      </c>
      <c r="B15" s="16" t="s">
        <v>53</v>
      </c>
      <c r="C15" s="17"/>
      <c r="D15" s="17"/>
      <c r="E15" s="17"/>
      <c r="F15" s="17"/>
      <c r="G15" s="18"/>
      <c r="H15" s="27"/>
      <c r="I15" s="35"/>
      <c r="J15" s="35"/>
    </row>
    <row r="16" ht="22" customHeight="1" spans="1:10">
      <c r="A16" s="15" t="s">
        <v>26</v>
      </c>
      <c r="B16" s="16" t="s">
        <v>53</v>
      </c>
      <c r="C16" s="17">
        <v>2302678</v>
      </c>
      <c r="D16" s="17">
        <v>2480131</v>
      </c>
      <c r="E16" s="17">
        <v>1616631</v>
      </c>
      <c r="F16" s="17">
        <v>2165141</v>
      </c>
      <c r="G16" s="18">
        <v>2339861</v>
      </c>
      <c r="H16" s="27">
        <v>-12.5235614169349</v>
      </c>
      <c r="I16" s="35">
        <v>21.2258322757239</v>
      </c>
      <c r="J16" s="35">
        <v>10.8550942198729</v>
      </c>
    </row>
    <row r="17" ht="22" customHeight="1" spans="1:10">
      <c r="A17" s="29" t="s">
        <v>27</v>
      </c>
      <c r="B17" s="30" t="s">
        <v>53</v>
      </c>
      <c r="C17" s="17">
        <v>802391</v>
      </c>
      <c r="D17" s="17">
        <v>223336</v>
      </c>
      <c r="E17" s="17">
        <v>217234</v>
      </c>
      <c r="F17" s="17">
        <v>98078</v>
      </c>
      <c r="G17" s="17">
        <v>125189</v>
      </c>
      <c r="H17" s="27">
        <v>135.823279898639</v>
      </c>
      <c r="I17" s="35">
        <v>45.3698988530449</v>
      </c>
      <c r="J17" s="35">
        <v>26.1912796433954</v>
      </c>
    </row>
    <row r="18" ht="22" customHeight="1" spans="1:10">
      <c r="A18" s="29" t="s">
        <v>28</v>
      </c>
      <c r="B18" s="30" t="s">
        <v>53</v>
      </c>
      <c r="C18" s="17">
        <v>64608</v>
      </c>
      <c r="D18" s="17">
        <v>76715</v>
      </c>
      <c r="E18" s="17">
        <v>55213</v>
      </c>
      <c r="F18" s="17">
        <v>57657</v>
      </c>
      <c r="G18" s="17">
        <v>27005</v>
      </c>
      <c r="H18" s="27">
        <v>177.081371889711</v>
      </c>
      <c r="I18" s="35">
        <v>-9.9</v>
      </c>
      <c r="J18" s="35">
        <v>6.71095152603232</v>
      </c>
    </row>
    <row r="19" ht="22" customHeight="1" spans="1:10">
      <c r="A19" s="29" t="s">
        <v>190</v>
      </c>
      <c r="B19" s="30" t="s">
        <v>53</v>
      </c>
      <c r="C19" s="17">
        <v>132910</v>
      </c>
      <c r="D19" s="17">
        <v>173146</v>
      </c>
      <c r="E19" s="17">
        <v>165776</v>
      </c>
      <c r="F19" s="17">
        <v>327126</v>
      </c>
      <c r="G19" s="17">
        <v>190395</v>
      </c>
      <c r="H19" s="27">
        <v>-19.2157143539071</v>
      </c>
      <c r="I19" s="35">
        <v>-18.5</v>
      </c>
      <c r="J19" s="35">
        <v>1.61623482514948</v>
      </c>
    </row>
    <row r="20" ht="22" customHeight="1" spans="1:10">
      <c r="A20" s="29" t="s">
        <v>30</v>
      </c>
      <c r="B20" s="30" t="s">
        <v>53</v>
      </c>
      <c r="C20" s="17">
        <v>562361</v>
      </c>
      <c r="D20" s="17">
        <v>1582847</v>
      </c>
      <c r="E20" s="17">
        <v>2517253</v>
      </c>
      <c r="F20" s="17">
        <v>1494238</v>
      </c>
      <c r="G20" s="17">
        <v>1764204</v>
      </c>
      <c r="H20" s="27">
        <v>25.1740819224661</v>
      </c>
      <c r="I20" s="35">
        <v>29.3267561356401</v>
      </c>
      <c r="J20" s="35">
        <v>-4.69868949092236</v>
      </c>
    </row>
    <row r="21" s="2" customFormat="1" ht="22" customHeight="1" spans="1:10">
      <c r="A21" s="20" t="s">
        <v>191</v>
      </c>
      <c r="B21" s="21" t="s">
        <v>53</v>
      </c>
      <c r="C21" s="22">
        <v>3128560</v>
      </c>
      <c r="D21" s="22">
        <v>4498907</v>
      </c>
      <c r="E21" s="22">
        <v>4496826</v>
      </c>
      <c r="F21" s="22">
        <v>3066847</v>
      </c>
      <c r="G21" s="23">
        <v>2661316</v>
      </c>
      <c r="H21" s="31">
        <v>8.84020619957148</v>
      </c>
      <c r="I21" s="42">
        <v>10.8</v>
      </c>
      <c r="J21" s="42">
        <v>-39.3574888891292</v>
      </c>
    </row>
    <row r="22" s="2" customFormat="1" ht="22" customHeight="1" spans="1:10">
      <c r="A22" s="20" t="s">
        <v>192</v>
      </c>
      <c r="B22" s="21" t="s">
        <v>193</v>
      </c>
      <c r="C22" s="32">
        <v>1523.8941</v>
      </c>
      <c r="D22" s="32">
        <v>1658.1514</v>
      </c>
      <c r="E22" s="32">
        <v>1842.2997</v>
      </c>
      <c r="F22" s="32">
        <v>1784.2083</v>
      </c>
      <c r="G22" s="33">
        <v>1979.3411</v>
      </c>
      <c r="H22" s="31">
        <v>39.9</v>
      </c>
      <c r="I22" s="43">
        <v>-14.9</v>
      </c>
      <c r="J22" s="43">
        <v>-6.4908968469029</v>
      </c>
    </row>
    <row r="23" ht="22" customHeight="1" spans="1:10">
      <c r="A23" s="15" t="s">
        <v>194</v>
      </c>
      <c r="B23" s="16" t="s">
        <v>195</v>
      </c>
      <c r="C23" s="34">
        <v>833.9912</v>
      </c>
      <c r="D23" s="34">
        <v>1038.504</v>
      </c>
      <c r="E23" s="34">
        <v>1234.1042</v>
      </c>
      <c r="F23" s="34">
        <v>1136.464</v>
      </c>
      <c r="G23" s="26">
        <v>1331.5759</v>
      </c>
      <c r="H23" s="35">
        <v>13.3</v>
      </c>
      <c r="I23" s="35">
        <v>12.2</v>
      </c>
      <c r="J23" s="35">
        <v>-4.07319494185109</v>
      </c>
    </row>
    <row r="24" s="2" customFormat="1" ht="22" customHeight="1" spans="1:10">
      <c r="A24" s="20" t="s">
        <v>196</v>
      </c>
      <c r="B24" s="21" t="s">
        <v>193</v>
      </c>
      <c r="C24" s="32">
        <v>320.1846</v>
      </c>
      <c r="D24" s="32">
        <v>239.2869</v>
      </c>
      <c r="E24" s="32">
        <v>245.801</v>
      </c>
      <c r="F24" s="32">
        <v>203.4279</v>
      </c>
      <c r="G24" s="33">
        <v>208.3876</v>
      </c>
      <c r="H24" s="31">
        <v>-6.2</v>
      </c>
      <c r="I24" s="31">
        <v>55.3</v>
      </c>
      <c r="J24" s="31">
        <v>11.5225412040438</v>
      </c>
    </row>
    <row r="25" ht="22" customHeight="1" spans="1:10">
      <c r="A25" s="15" t="s">
        <v>194</v>
      </c>
      <c r="B25" s="16" t="s">
        <v>195</v>
      </c>
      <c r="C25" s="34">
        <v>89.6544</v>
      </c>
      <c r="D25" s="34">
        <v>86.8223</v>
      </c>
      <c r="E25" s="34">
        <v>115.8434</v>
      </c>
      <c r="F25" s="34">
        <v>89.7503</v>
      </c>
      <c r="G25" s="26">
        <v>93.4785</v>
      </c>
      <c r="H25" s="35">
        <v>8.4</v>
      </c>
      <c r="I25" s="35">
        <v>41.5</v>
      </c>
      <c r="J25" s="35">
        <v>5.79070983079491</v>
      </c>
    </row>
    <row r="26" s="2" customFormat="1" ht="23.1" customHeight="1" spans="1:10">
      <c r="A26" s="36" t="s">
        <v>197</v>
      </c>
      <c r="B26" s="37" t="s">
        <v>53</v>
      </c>
      <c r="C26" s="38">
        <v>2289649</v>
      </c>
      <c r="D26" s="38">
        <v>2230526</v>
      </c>
      <c r="E26" s="38">
        <v>2630918</v>
      </c>
      <c r="F26" s="38">
        <v>2100664</v>
      </c>
      <c r="G26" s="39">
        <v>1823519</v>
      </c>
      <c r="H26" s="40">
        <v>6.29700857515445</v>
      </c>
      <c r="I26" s="40">
        <v>2.2</v>
      </c>
      <c r="J26" s="40">
        <v>47.7</v>
      </c>
    </row>
    <row r="27" ht="18.75" customHeight="1"/>
  </sheetData>
  <pageMargins left="1.14" right="0.94" top="1.38" bottom="1.57" header="0.51" footer="1.1"/>
  <pageSetup paperSize="9" firstPageNumber="95" orientation="portrait" useFirstPageNumber="1"/>
  <headerFooter alignWithMargins="0" scaleWithDoc="0">
    <oddFooter>&amp;C&amp;10 &amp;12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6-1</vt:lpstr>
      <vt:lpstr>6-1续</vt:lpstr>
      <vt:lpstr>6-2</vt:lpstr>
      <vt:lpstr>6-3</vt:lpstr>
      <vt:lpstr>6-4</vt:lpstr>
      <vt:lpstr>6-5</vt:lpstr>
      <vt:lpstr>6-6</vt:lpstr>
      <vt:lpstr>6-7</vt:lpstr>
      <vt:lpstr>6-8</vt:lpstr>
      <vt:lpstr>6-8续1</vt:lpstr>
      <vt:lpstr>6-8续2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ldl</dc:creator>
  <cp:lastModifiedBy>Administrator</cp:lastModifiedBy>
  <cp:revision>1</cp:revision>
  <dcterms:created xsi:type="dcterms:W3CDTF">2009-09-01T03:42:00Z</dcterms:created>
  <cp:lastPrinted>2021-01-29T09:55:00Z</cp:lastPrinted>
  <dcterms:modified xsi:type="dcterms:W3CDTF">2022-03-01T08:39:45Z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ICV">
    <vt:lpwstr>3EABE8885ABD4AF5B7C4AF3E64D3E2FC</vt:lpwstr>
  </property>
</Properties>
</file>